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tabRatio="891" activeTab="8"/>
  </bookViews>
  <sheets>
    <sheet name="36_2_SP" sheetId="1" r:id="rId1"/>
    <sheet name="36_2_MP" sheetId="3" r:id="rId2"/>
    <sheet name="165_2" sheetId="5" r:id="rId3"/>
    <sheet name="218_2" sheetId="8" r:id="rId4"/>
    <sheet name="36_3_SP" sheetId="9" r:id="rId5"/>
    <sheet name="36_3_MP" sheetId="11" r:id="rId6"/>
    <sheet name="165_3" sheetId="13" r:id="rId7"/>
    <sheet name="218_3" sheetId="16" r:id="rId8"/>
    <sheet name="Full" sheetId="18" r:id="rId9"/>
  </sheets>
  <calcPr calcId="145621"/>
</workbook>
</file>

<file path=xl/calcChain.xml><?xml version="1.0" encoding="utf-8"?>
<calcChain xmlns="http://schemas.openxmlformats.org/spreadsheetml/2006/main">
  <c r="EL7" i="18" l="1"/>
  <c r="EM7" i="18" s="1"/>
  <c r="EL8" i="18"/>
  <c r="EM8" i="18" s="1"/>
  <c r="EL9" i="18"/>
  <c r="EM9" i="18" s="1"/>
  <c r="EL10" i="18"/>
  <c r="EM10" i="18" s="1"/>
  <c r="EL11" i="18"/>
  <c r="EM11" i="18" s="1"/>
  <c r="EL12" i="18"/>
  <c r="EM12" i="18" s="1"/>
  <c r="EL13" i="18"/>
  <c r="EM13" i="18" s="1"/>
  <c r="EL14" i="18"/>
  <c r="EM14" i="18" s="1"/>
  <c r="EL15" i="18"/>
  <c r="EM15" i="18" s="1"/>
  <c r="EL16" i="18"/>
  <c r="EM16" i="18" s="1"/>
  <c r="EL17" i="18"/>
  <c r="EM17" i="18" s="1"/>
  <c r="EL18" i="18"/>
  <c r="EM18" i="18" s="1"/>
  <c r="EL19" i="18"/>
  <c r="EM19" i="18" s="1"/>
  <c r="EL20" i="18"/>
  <c r="EM20" i="18" s="1"/>
  <c r="EL21" i="18"/>
  <c r="EM21" i="18" s="1"/>
  <c r="EL22" i="18"/>
  <c r="EM22" i="18" s="1"/>
  <c r="EL23" i="18"/>
  <c r="EM23" i="18" s="1"/>
  <c r="EL24" i="18"/>
  <c r="EM24" i="18" s="1"/>
  <c r="EL25" i="18"/>
  <c r="EM25" i="18" s="1"/>
  <c r="EL26" i="18"/>
  <c r="EM26" i="18" s="1"/>
  <c r="EL27" i="18"/>
  <c r="EM27" i="18" s="1"/>
  <c r="EL28" i="18"/>
  <c r="EM28" i="18" s="1"/>
  <c r="EL29" i="18"/>
  <c r="EM29" i="18" s="1"/>
  <c r="EL30" i="18"/>
  <c r="EM30" i="18" s="1"/>
  <c r="EL31" i="18"/>
  <c r="EM31" i="18" s="1"/>
  <c r="EL32" i="18"/>
  <c r="EM32" i="18" s="1"/>
  <c r="EL33" i="18"/>
  <c r="EM33" i="18" s="1"/>
  <c r="EL34" i="18"/>
  <c r="EM34" i="18" s="1"/>
  <c r="EL35" i="18"/>
  <c r="EM35" i="18" s="1"/>
  <c r="EL36" i="18"/>
  <c r="EM36" i="18" s="1"/>
  <c r="EL37" i="18"/>
  <c r="EM37" i="18" s="1"/>
  <c r="EL38" i="18"/>
  <c r="EM38" i="18" s="1"/>
  <c r="EL39" i="18"/>
  <c r="EM39" i="18" s="1"/>
  <c r="EL40" i="18"/>
  <c r="EM40" i="18" s="1"/>
  <c r="EL41" i="18"/>
  <c r="EM41" i="18" s="1"/>
  <c r="EL6" i="18"/>
  <c r="EM6" i="18" s="1"/>
  <c r="EM42" i="18" s="1"/>
  <c r="ED7" i="18"/>
  <c r="EE7" i="18" s="1"/>
  <c r="ED8" i="18"/>
  <c r="EE8" i="18" s="1"/>
  <c r="ED9" i="18"/>
  <c r="EE9" i="18" s="1"/>
  <c r="ED10" i="18"/>
  <c r="EE10" i="18" s="1"/>
  <c r="ED11" i="18"/>
  <c r="EE11" i="18" s="1"/>
  <c r="ED12" i="18"/>
  <c r="EE12" i="18" s="1"/>
  <c r="ED13" i="18"/>
  <c r="EE13" i="18" s="1"/>
  <c r="ED14" i="18"/>
  <c r="EE14" i="18" s="1"/>
  <c r="ED15" i="18"/>
  <c r="EE15" i="18" s="1"/>
  <c r="ED16" i="18"/>
  <c r="EE16" i="18" s="1"/>
  <c r="ED17" i="18"/>
  <c r="EE17" i="18" s="1"/>
  <c r="ED18" i="18"/>
  <c r="EE18" i="18" s="1"/>
  <c r="ED19" i="18"/>
  <c r="EE19" i="18" s="1"/>
  <c r="ED20" i="18"/>
  <c r="EE20" i="18" s="1"/>
  <c r="ED21" i="18"/>
  <c r="EE21" i="18" s="1"/>
  <c r="ED22" i="18"/>
  <c r="EE22" i="18" s="1"/>
  <c r="ED23" i="18"/>
  <c r="EE23" i="18" s="1"/>
  <c r="ED24" i="18"/>
  <c r="EE24" i="18" s="1"/>
  <c r="ED25" i="18"/>
  <c r="EE25" i="18" s="1"/>
  <c r="ED26" i="18"/>
  <c r="EE26" i="18" s="1"/>
  <c r="ED27" i="18"/>
  <c r="EE27" i="18" s="1"/>
  <c r="ED28" i="18"/>
  <c r="EE28" i="18" s="1"/>
  <c r="ED29" i="18"/>
  <c r="EE29" i="18" s="1"/>
  <c r="ED30" i="18"/>
  <c r="EE30" i="18" s="1"/>
  <c r="ED31" i="18"/>
  <c r="EE31" i="18" s="1"/>
  <c r="ED32" i="18"/>
  <c r="EE32" i="18" s="1"/>
  <c r="ED33" i="18"/>
  <c r="EE33" i="18" s="1"/>
  <c r="ED34" i="18"/>
  <c r="EE34" i="18" s="1"/>
  <c r="ED35" i="18"/>
  <c r="EE35" i="18" s="1"/>
  <c r="ED36" i="18"/>
  <c r="EE36" i="18" s="1"/>
  <c r="ED37" i="18"/>
  <c r="EE37" i="18" s="1"/>
  <c r="ED38" i="18"/>
  <c r="EE38" i="18" s="1"/>
  <c r="ED39" i="18"/>
  <c r="EE39" i="18" s="1"/>
  <c r="ED40" i="18"/>
  <c r="EE40" i="18" s="1"/>
  <c r="ED41" i="18"/>
  <c r="EE41" i="18" s="1"/>
  <c r="ED6" i="18"/>
  <c r="ED42" i="18" s="1"/>
  <c r="DV7" i="18"/>
  <c r="DW7" i="18" s="1"/>
  <c r="DV8" i="18"/>
  <c r="DW8" i="18" s="1"/>
  <c r="DV9" i="18"/>
  <c r="DW9" i="18" s="1"/>
  <c r="DV10" i="18"/>
  <c r="DW10" i="18" s="1"/>
  <c r="DV11" i="18"/>
  <c r="DW11" i="18" s="1"/>
  <c r="DV12" i="18"/>
  <c r="DW12" i="18" s="1"/>
  <c r="DV13" i="18"/>
  <c r="DW13" i="18" s="1"/>
  <c r="DV14" i="18"/>
  <c r="DW14" i="18" s="1"/>
  <c r="DV15" i="18"/>
  <c r="DW15" i="18" s="1"/>
  <c r="DV16" i="18"/>
  <c r="DW16" i="18" s="1"/>
  <c r="DV17" i="18"/>
  <c r="DW17" i="18" s="1"/>
  <c r="DV18" i="18"/>
  <c r="DW18" i="18" s="1"/>
  <c r="DV19" i="18"/>
  <c r="DW19" i="18" s="1"/>
  <c r="DV20" i="18"/>
  <c r="DW20" i="18" s="1"/>
  <c r="DV21" i="18"/>
  <c r="DW21" i="18" s="1"/>
  <c r="DV22" i="18"/>
  <c r="DW22" i="18" s="1"/>
  <c r="DV23" i="18"/>
  <c r="DW23" i="18" s="1"/>
  <c r="DV24" i="18"/>
  <c r="DW24" i="18" s="1"/>
  <c r="DV25" i="18"/>
  <c r="DW25" i="18" s="1"/>
  <c r="DV26" i="18"/>
  <c r="DW26" i="18" s="1"/>
  <c r="DV27" i="18"/>
  <c r="DW27" i="18" s="1"/>
  <c r="DV28" i="18"/>
  <c r="DW28" i="18" s="1"/>
  <c r="DV29" i="18"/>
  <c r="DW29" i="18" s="1"/>
  <c r="DV30" i="18"/>
  <c r="DW30" i="18" s="1"/>
  <c r="DV31" i="18"/>
  <c r="DW31" i="18" s="1"/>
  <c r="DV32" i="18"/>
  <c r="DW32" i="18" s="1"/>
  <c r="DV33" i="18"/>
  <c r="DW33" i="18" s="1"/>
  <c r="DV34" i="18"/>
  <c r="DW34" i="18" s="1"/>
  <c r="DV35" i="18"/>
  <c r="DW35" i="18" s="1"/>
  <c r="DV36" i="18"/>
  <c r="DW36" i="18" s="1"/>
  <c r="DV37" i="18"/>
  <c r="DW37" i="18" s="1"/>
  <c r="DV38" i="18"/>
  <c r="DW38" i="18" s="1"/>
  <c r="DV39" i="18"/>
  <c r="DW39" i="18" s="1"/>
  <c r="DV40" i="18"/>
  <c r="DW40" i="18" s="1"/>
  <c r="DV41" i="18"/>
  <c r="DW41" i="18" s="1"/>
  <c r="DV6" i="18"/>
  <c r="DW6" i="18" s="1"/>
  <c r="DW42" i="18" s="1"/>
  <c r="DN7" i="18"/>
  <c r="DO7" i="18" s="1"/>
  <c r="DN8" i="18"/>
  <c r="DO8" i="18" s="1"/>
  <c r="DN9" i="18"/>
  <c r="DO9" i="18" s="1"/>
  <c r="DN10" i="18"/>
  <c r="DO10" i="18" s="1"/>
  <c r="DN11" i="18"/>
  <c r="DO11" i="18" s="1"/>
  <c r="DN12" i="18"/>
  <c r="DO12" i="18" s="1"/>
  <c r="DN13" i="18"/>
  <c r="DO13" i="18" s="1"/>
  <c r="DN14" i="18"/>
  <c r="DO14" i="18" s="1"/>
  <c r="DN15" i="18"/>
  <c r="DO15" i="18" s="1"/>
  <c r="DN16" i="18"/>
  <c r="DO16" i="18" s="1"/>
  <c r="DN17" i="18"/>
  <c r="DO17" i="18" s="1"/>
  <c r="DN18" i="18"/>
  <c r="DO18" i="18" s="1"/>
  <c r="DN19" i="18"/>
  <c r="DO19" i="18" s="1"/>
  <c r="DN20" i="18"/>
  <c r="DO20" i="18" s="1"/>
  <c r="DN21" i="18"/>
  <c r="DO21" i="18" s="1"/>
  <c r="DN22" i="18"/>
  <c r="DO22" i="18" s="1"/>
  <c r="DN23" i="18"/>
  <c r="DO23" i="18" s="1"/>
  <c r="DN24" i="18"/>
  <c r="DO24" i="18" s="1"/>
  <c r="DN25" i="18"/>
  <c r="DO25" i="18" s="1"/>
  <c r="DN26" i="18"/>
  <c r="DO26" i="18" s="1"/>
  <c r="DN27" i="18"/>
  <c r="DO27" i="18" s="1"/>
  <c r="DN28" i="18"/>
  <c r="DO28" i="18" s="1"/>
  <c r="DN29" i="18"/>
  <c r="DO29" i="18" s="1"/>
  <c r="DN30" i="18"/>
  <c r="DO30" i="18" s="1"/>
  <c r="DN31" i="18"/>
  <c r="DO31" i="18" s="1"/>
  <c r="DN32" i="18"/>
  <c r="DO32" i="18" s="1"/>
  <c r="DN33" i="18"/>
  <c r="DO33" i="18" s="1"/>
  <c r="DN34" i="18"/>
  <c r="DO34" i="18" s="1"/>
  <c r="DN35" i="18"/>
  <c r="DO35" i="18" s="1"/>
  <c r="DN36" i="18"/>
  <c r="DO36" i="18" s="1"/>
  <c r="DN37" i="18"/>
  <c r="DO37" i="18" s="1"/>
  <c r="DN38" i="18"/>
  <c r="DO38" i="18" s="1"/>
  <c r="DN39" i="18"/>
  <c r="DO39" i="18" s="1"/>
  <c r="DN40" i="18"/>
  <c r="DO40" i="18" s="1"/>
  <c r="DN41" i="18"/>
  <c r="DO41" i="18" s="1"/>
  <c r="DN6" i="18"/>
  <c r="DN42" i="18" s="1"/>
  <c r="DF7" i="18"/>
  <c r="DG7" i="18" s="1"/>
  <c r="DF8" i="18"/>
  <c r="DG8" i="18" s="1"/>
  <c r="DF9" i="18"/>
  <c r="DG9" i="18" s="1"/>
  <c r="DF10" i="18"/>
  <c r="DG10" i="18" s="1"/>
  <c r="DF11" i="18"/>
  <c r="DG11" i="18" s="1"/>
  <c r="DF12" i="18"/>
  <c r="DG12" i="18" s="1"/>
  <c r="DF13" i="18"/>
  <c r="DG13" i="18" s="1"/>
  <c r="DF14" i="18"/>
  <c r="DG14" i="18" s="1"/>
  <c r="DF15" i="18"/>
  <c r="DG15" i="18" s="1"/>
  <c r="DF16" i="18"/>
  <c r="DG16" i="18" s="1"/>
  <c r="DF17" i="18"/>
  <c r="DG17" i="18" s="1"/>
  <c r="DF18" i="18"/>
  <c r="DG18" i="18" s="1"/>
  <c r="DF19" i="18"/>
  <c r="DG19" i="18" s="1"/>
  <c r="DF20" i="18"/>
  <c r="DG20" i="18" s="1"/>
  <c r="DF21" i="18"/>
  <c r="DG21" i="18" s="1"/>
  <c r="DF22" i="18"/>
  <c r="DG22" i="18" s="1"/>
  <c r="DF23" i="18"/>
  <c r="DG23" i="18" s="1"/>
  <c r="DF24" i="18"/>
  <c r="DG24" i="18" s="1"/>
  <c r="DF25" i="18"/>
  <c r="DG25" i="18" s="1"/>
  <c r="DF26" i="18"/>
  <c r="DG26" i="18" s="1"/>
  <c r="DF27" i="18"/>
  <c r="DG27" i="18" s="1"/>
  <c r="DF28" i="18"/>
  <c r="DG28" i="18" s="1"/>
  <c r="DF29" i="18"/>
  <c r="DG29" i="18" s="1"/>
  <c r="DF30" i="18"/>
  <c r="DG30" i="18" s="1"/>
  <c r="DF31" i="18"/>
  <c r="DG31" i="18" s="1"/>
  <c r="DF32" i="18"/>
  <c r="DG32" i="18" s="1"/>
  <c r="DF33" i="18"/>
  <c r="DG33" i="18" s="1"/>
  <c r="DF34" i="18"/>
  <c r="DG34" i="18" s="1"/>
  <c r="DF35" i="18"/>
  <c r="DG35" i="18" s="1"/>
  <c r="DF36" i="18"/>
  <c r="DG36" i="18" s="1"/>
  <c r="DF37" i="18"/>
  <c r="DG37" i="18" s="1"/>
  <c r="DF38" i="18"/>
  <c r="DG38" i="18" s="1"/>
  <c r="DF39" i="18"/>
  <c r="DG39" i="18" s="1"/>
  <c r="DF40" i="18"/>
  <c r="DG40" i="18" s="1"/>
  <c r="DF41" i="18"/>
  <c r="DG41" i="18" s="1"/>
  <c r="DF6" i="18"/>
  <c r="DG6" i="18" s="1"/>
  <c r="DG42" i="18" s="1"/>
  <c r="CX7" i="18"/>
  <c r="CY7" i="18" s="1"/>
  <c r="CX8" i="18"/>
  <c r="CY8" i="18" s="1"/>
  <c r="CX9" i="18"/>
  <c r="CY9" i="18" s="1"/>
  <c r="CX10" i="18"/>
  <c r="CY10" i="18" s="1"/>
  <c r="CX11" i="18"/>
  <c r="CY11" i="18" s="1"/>
  <c r="CX12" i="18"/>
  <c r="CY12" i="18" s="1"/>
  <c r="CX13" i="18"/>
  <c r="CY13" i="18" s="1"/>
  <c r="CX14" i="18"/>
  <c r="CY14" i="18" s="1"/>
  <c r="CX15" i="18"/>
  <c r="CY15" i="18" s="1"/>
  <c r="CX16" i="18"/>
  <c r="CY16" i="18" s="1"/>
  <c r="CX17" i="18"/>
  <c r="CY17" i="18" s="1"/>
  <c r="CX18" i="18"/>
  <c r="CY18" i="18" s="1"/>
  <c r="CX19" i="18"/>
  <c r="CY19" i="18" s="1"/>
  <c r="CX20" i="18"/>
  <c r="CY20" i="18" s="1"/>
  <c r="CX21" i="18"/>
  <c r="CY21" i="18" s="1"/>
  <c r="CX22" i="18"/>
  <c r="CY22" i="18" s="1"/>
  <c r="CX23" i="18"/>
  <c r="CY23" i="18" s="1"/>
  <c r="CX24" i="18"/>
  <c r="CY24" i="18" s="1"/>
  <c r="CX25" i="18"/>
  <c r="CY25" i="18" s="1"/>
  <c r="CX26" i="18"/>
  <c r="CY26" i="18" s="1"/>
  <c r="CX27" i="18"/>
  <c r="CY27" i="18" s="1"/>
  <c r="CX28" i="18"/>
  <c r="CY28" i="18" s="1"/>
  <c r="CX29" i="18"/>
  <c r="CY29" i="18" s="1"/>
  <c r="CX30" i="18"/>
  <c r="CY30" i="18" s="1"/>
  <c r="CX31" i="18"/>
  <c r="CY31" i="18" s="1"/>
  <c r="CX32" i="18"/>
  <c r="CY32" i="18" s="1"/>
  <c r="CX33" i="18"/>
  <c r="CY33" i="18" s="1"/>
  <c r="CX34" i="18"/>
  <c r="CY34" i="18" s="1"/>
  <c r="CX35" i="18"/>
  <c r="CY35" i="18" s="1"/>
  <c r="CX36" i="18"/>
  <c r="CY36" i="18" s="1"/>
  <c r="CX37" i="18"/>
  <c r="CY37" i="18" s="1"/>
  <c r="CX38" i="18"/>
  <c r="CY38" i="18" s="1"/>
  <c r="CX39" i="18"/>
  <c r="CY39" i="18" s="1"/>
  <c r="CX40" i="18"/>
  <c r="CY40" i="18" s="1"/>
  <c r="CX41" i="18"/>
  <c r="CY41" i="18" s="1"/>
  <c r="CX6" i="18"/>
  <c r="CX42" i="18" s="1"/>
  <c r="CP7" i="18"/>
  <c r="CQ7" i="18" s="1"/>
  <c r="CP8" i="18"/>
  <c r="CQ8" i="18" s="1"/>
  <c r="CP9" i="18"/>
  <c r="CQ9" i="18" s="1"/>
  <c r="CP10" i="18"/>
  <c r="CQ10" i="18" s="1"/>
  <c r="CP11" i="18"/>
  <c r="CQ11" i="18" s="1"/>
  <c r="CP12" i="18"/>
  <c r="CQ12" i="18" s="1"/>
  <c r="CP13" i="18"/>
  <c r="CQ13" i="18" s="1"/>
  <c r="CP14" i="18"/>
  <c r="CQ14" i="18" s="1"/>
  <c r="CP15" i="18"/>
  <c r="CQ15" i="18" s="1"/>
  <c r="CP16" i="18"/>
  <c r="CQ16" i="18" s="1"/>
  <c r="CP17" i="18"/>
  <c r="CQ17" i="18" s="1"/>
  <c r="CP18" i="18"/>
  <c r="CQ18" i="18" s="1"/>
  <c r="CP19" i="18"/>
  <c r="CQ19" i="18" s="1"/>
  <c r="CP20" i="18"/>
  <c r="CQ20" i="18" s="1"/>
  <c r="CP21" i="18"/>
  <c r="CQ21" i="18" s="1"/>
  <c r="CP22" i="18"/>
  <c r="CQ22" i="18" s="1"/>
  <c r="CP23" i="18"/>
  <c r="CQ23" i="18" s="1"/>
  <c r="CP24" i="18"/>
  <c r="CQ24" i="18" s="1"/>
  <c r="CP25" i="18"/>
  <c r="CQ25" i="18" s="1"/>
  <c r="CP26" i="18"/>
  <c r="CQ26" i="18" s="1"/>
  <c r="CP27" i="18"/>
  <c r="CQ27" i="18" s="1"/>
  <c r="CP28" i="18"/>
  <c r="CQ28" i="18" s="1"/>
  <c r="CP29" i="18"/>
  <c r="CQ29" i="18" s="1"/>
  <c r="CP30" i="18"/>
  <c r="CQ30" i="18" s="1"/>
  <c r="CP31" i="18"/>
  <c r="CQ31" i="18" s="1"/>
  <c r="CP32" i="18"/>
  <c r="CQ32" i="18" s="1"/>
  <c r="CP33" i="18"/>
  <c r="CQ33" i="18" s="1"/>
  <c r="CP34" i="18"/>
  <c r="CQ34" i="18" s="1"/>
  <c r="CP35" i="18"/>
  <c r="CQ35" i="18" s="1"/>
  <c r="CP36" i="18"/>
  <c r="CQ36" i="18" s="1"/>
  <c r="CP37" i="18"/>
  <c r="CQ37" i="18" s="1"/>
  <c r="CP38" i="18"/>
  <c r="CQ38" i="18" s="1"/>
  <c r="CP39" i="18"/>
  <c r="CQ39" i="18" s="1"/>
  <c r="CP40" i="18"/>
  <c r="CQ40" i="18" s="1"/>
  <c r="CP41" i="18"/>
  <c r="CQ41" i="18" s="1"/>
  <c r="CP6" i="18"/>
  <c r="CQ6" i="18" s="1"/>
  <c r="CQ42" i="18" s="1"/>
  <c r="CI20" i="18"/>
  <c r="CI36" i="18"/>
  <c r="CH7" i="18"/>
  <c r="CI7" i="18" s="1"/>
  <c r="CH8" i="18"/>
  <c r="CI8" i="18" s="1"/>
  <c r="CH9" i="18"/>
  <c r="CI9" i="18" s="1"/>
  <c r="CH10" i="18"/>
  <c r="CI10" i="18" s="1"/>
  <c r="CH11" i="18"/>
  <c r="CI11" i="18" s="1"/>
  <c r="CH12" i="18"/>
  <c r="CI12" i="18" s="1"/>
  <c r="CH13" i="18"/>
  <c r="CI13" i="18" s="1"/>
  <c r="CH14" i="18"/>
  <c r="CI14" i="18" s="1"/>
  <c r="CH15" i="18"/>
  <c r="CI15" i="18" s="1"/>
  <c r="CH16" i="18"/>
  <c r="CI16" i="18" s="1"/>
  <c r="CH17" i="18"/>
  <c r="CI17" i="18" s="1"/>
  <c r="CH18" i="18"/>
  <c r="CI18" i="18" s="1"/>
  <c r="CH19" i="18"/>
  <c r="CI19" i="18" s="1"/>
  <c r="CH20" i="18"/>
  <c r="CH21" i="18"/>
  <c r="CI21" i="18" s="1"/>
  <c r="CH22" i="18"/>
  <c r="CI22" i="18" s="1"/>
  <c r="CH23" i="18"/>
  <c r="CI23" i="18" s="1"/>
  <c r="CH24" i="18"/>
  <c r="CI24" i="18" s="1"/>
  <c r="CH25" i="18"/>
  <c r="CI25" i="18" s="1"/>
  <c r="CH26" i="18"/>
  <c r="CI26" i="18" s="1"/>
  <c r="CH27" i="18"/>
  <c r="CI27" i="18" s="1"/>
  <c r="CH28" i="18"/>
  <c r="CI28" i="18" s="1"/>
  <c r="CH29" i="18"/>
  <c r="CI29" i="18" s="1"/>
  <c r="CH30" i="18"/>
  <c r="CI30" i="18" s="1"/>
  <c r="CH31" i="18"/>
  <c r="CI31" i="18" s="1"/>
  <c r="CH32" i="18"/>
  <c r="CI32" i="18" s="1"/>
  <c r="CH33" i="18"/>
  <c r="CI33" i="18" s="1"/>
  <c r="CH34" i="18"/>
  <c r="CI34" i="18" s="1"/>
  <c r="CH35" i="18"/>
  <c r="CI35" i="18" s="1"/>
  <c r="CH36" i="18"/>
  <c r="CH37" i="18"/>
  <c r="CI37" i="18" s="1"/>
  <c r="CH38" i="18"/>
  <c r="CI38" i="18" s="1"/>
  <c r="CH39" i="18"/>
  <c r="CI39" i="18" s="1"/>
  <c r="CH40" i="18"/>
  <c r="CI40" i="18" s="1"/>
  <c r="CH41" i="18"/>
  <c r="CI41" i="18" s="1"/>
  <c r="CH6" i="18"/>
  <c r="CH42" i="18" s="1"/>
  <c r="CA34" i="18"/>
  <c r="BZ7" i="18"/>
  <c r="CA7" i="18" s="1"/>
  <c r="BZ8" i="18"/>
  <c r="CA8" i="18" s="1"/>
  <c r="BZ9" i="18"/>
  <c r="CA9" i="18" s="1"/>
  <c r="BZ10" i="18"/>
  <c r="CA10" i="18" s="1"/>
  <c r="BZ11" i="18"/>
  <c r="CA11" i="18" s="1"/>
  <c r="BZ12" i="18"/>
  <c r="CA12" i="18" s="1"/>
  <c r="BZ13" i="18"/>
  <c r="CA13" i="18" s="1"/>
  <c r="BZ14" i="18"/>
  <c r="CA14" i="18" s="1"/>
  <c r="BZ15" i="18"/>
  <c r="CA15" i="18" s="1"/>
  <c r="BZ16" i="18"/>
  <c r="CA16" i="18" s="1"/>
  <c r="BZ17" i="18"/>
  <c r="CA17" i="18" s="1"/>
  <c r="BZ18" i="18"/>
  <c r="CA18" i="18" s="1"/>
  <c r="BZ19" i="18"/>
  <c r="CA19" i="18" s="1"/>
  <c r="BZ20" i="18"/>
  <c r="CA20" i="18" s="1"/>
  <c r="BZ21" i="18"/>
  <c r="CA21" i="18" s="1"/>
  <c r="BZ22" i="18"/>
  <c r="CA22" i="18" s="1"/>
  <c r="BZ23" i="18"/>
  <c r="CA23" i="18" s="1"/>
  <c r="BZ24" i="18"/>
  <c r="CA24" i="18" s="1"/>
  <c r="BZ25" i="18"/>
  <c r="CA25" i="18" s="1"/>
  <c r="BZ26" i="18"/>
  <c r="CA26" i="18" s="1"/>
  <c r="BZ27" i="18"/>
  <c r="CA27" i="18" s="1"/>
  <c r="BZ28" i="18"/>
  <c r="CA28" i="18" s="1"/>
  <c r="BZ29" i="18"/>
  <c r="CA29" i="18" s="1"/>
  <c r="BZ30" i="18"/>
  <c r="CA30" i="18" s="1"/>
  <c r="BZ31" i="18"/>
  <c r="CA31" i="18" s="1"/>
  <c r="BZ32" i="18"/>
  <c r="CA32" i="18" s="1"/>
  <c r="BZ33" i="18"/>
  <c r="CA33" i="18" s="1"/>
  <c r="BZ34" i="18"/>
  <c r="BZ35" i="18"/>
  <c r="CA35" i="18" s="1"/>
  <c r="BZ36" i="18"/>
  <c r="CA36" i="18" s="1"/>
  <c r="BZ37" i="18"/>
  <c r="CA37" i="18" s="1"/>
  <c r="BZ38" i="18"/>
  <c r="CA38" i="18" s="1"/>
  <c r="BZ39" i="18"/>
  <c r="CA39" i="18" s="1"/>
  <c r="BZ40" i="18"/>
  <c r="CA40" i="18" s="1"/>
  <c r="BZ41" i="18"/>
  <c r="CA41" i="18" s="1"/>
  <c r="BZ6" i="18"/>
  <c r="CA6" i="18" s="1"/>
  <c r="BS8" i="18"/>
  <c r="BS12" i="18"/>
  <c r="BS16" i="18"/>
  <c r="BS20" i="18"/>
  <c r="BS24" i="18"/>
  <c r="BS28" i="18"/>
  <c r="BS32" i="18"/>
  <c r="BS36" i="18"/>
  <c r="BS40" i="18"/>
  <c r="BR7" i="18"/>
  <c r="BS7" i="18" s="1"/>
  <c r="BR8" i="18"/>
  <c r="BR9" i="18"/>
  <c r="BS9" i="18" s="1"/>
  <c r="BR10" i="18"/>
  <c r="BS10" i="18" s="1"/>
  <c r="BR11" i="18"/>
  <c r="BS11" i="18" s="1"/>
  <c r="BR12" i="18"/>
  <c r="BR13" i="18"/>
  <c r="BS13" i="18" s="1"/>
  <c r="BR14" i="18"/>
  <c r="BS14" i="18" s="1"/>
  <c r="BR15" i="18"/>
  <c r="BS15" i="18" s="1"/>
  <c r="BR16" i="18"/>
  <c r="BR17" i="18"/>
  <c r="BS17" i="18" s="1"/>
  <c r="BR18" i="18"/>
  <c r="BS18" i="18" s="1"/>
  <c r="BR19" i="18"/>
  <c r="BS19" i="18" s="1"/>
  <c r="BR20" i="18"/>
  <c r="BR21" i="18"/>
  <c r="BS21" i="18" s="1"/>
  <c r="BR22" i="18"/>
  <c r="BS22" i="18" s="1"/>
  <c r="BR23" i="18"/>
  <c r="BS23" i="18" s="1"/>
  <c r="BR24" i="18"/>
  <c r="BR25" i="18"/>
  <c r="BS25" i="18" s="1"/>
  <c r="BR26" i="18"/>
  <c r="BS26" i="18" s="1"/>
  <c r="BR27" i="18"/>
  <c r="BS27" i="18" s="1"/>
  <c r="BR28" i="18"/>
  <c r="BR29" i="18"/>
  <c r="BS29" i="18" s="1"/>
  <c r="BR30" i="18"/>
  <c r="BS30" i="18" s="1"/>
  <c r="BR31" i="18"/>
  <c r="BS31" i="18" s="1"/>
  <c r="BR32" i="18"/>
  <c r="BR33" i="18"/>
  <c r="BS33" i="18" s="1"/>
  <c r="BR34" i="18"/>
  <c r="BS34" i="18" s="1"/>
  <c r="BR35" i="18"/>
  <c r="BS35" i="18" s="1"/>
  <c r="BR36" i="18"/>
  <c r="BR37" i="18"/>
  <c r="BS37" i="18" s="1"/>
  <c r="BR38" i="18"/>
  <c r="BS38" i="18" s="1"/>
  <c r="BR39" i="18"/>
  <c r="BS39" i="18" s="1"/>
  <c r="BR40" i="18"/>
  <c r="BR41" i="18"/>
  <c r="BS41" i="18" s="1"/>
  <c r="BR6" i="18"/>
  <c r="BK8" i="18"/>
  <c r="BK12" i="18"/>
  <c r="BK16" i="18"/>
  <c r="BK20" i="18"/>
  <c r="BK24" i="18"/>
  <c r="BK28" i="18"/>
  <c r="BK32" i="18"/>
  <c r="BK36" i="18"/>
  <c r="BK40" i="18"/>
  <c r="BJ7" i="18"/>
  <c r="BK7" i="18" s="1"/>
  <c r="BJ8" i="18"/>
  <c r="BJ9" i="18"/>
  <c r="BK9" i="18" s="1"/>
  <c r="BJ10" i="18"/>
  <c r="BK10" i="18" s="1"/>
  <c r="BJ11" i="18"/>
  <c r="BK11" i="18" s="1"/>
  <c r="BJ12" i="18"/>
  <c r="BJ13" i="18"/>
  <c r="BK13" i="18" s="1"/>
  <c r="BJ14" i="18"/>
  <c r="BK14" i="18" s="1"/>
  <c r="BJ15" i="18"/>
  <c r="BK15" i="18" s="1"/>
  <c r="BJ16" i="18"/>
  <c r="BJ17" i="18"/>
  <c r="BK17" i="18" s="1"/>
  <c r="BJ18" i="18"/>
  <c r="BK18" i="18" s="1"/>
  <c r="BJ19" i="18"/>
  <c r="BK19" i="18" s="1"/>
  <c r="BJ20" i="18"/>
  <c r="BJ21" i="18"/>
  <c r="BK21" i="18" s="1"/>
  <c r="BJ22" i="18"/>
  <c r="BK22" i="18" s="1"/>
  <c r="BJ23" i="18"/>
  <c r="BK23" i="18" s="1"/>
  <c r="BJ24" i="18"/>
  <c r="BJ25" i="18"/>
  <c r="BK25" i="18" s="1"/>
  <c r="BJ26" i="18"/>
  <c r="BK26" i="18" s="1"/>
  <c r="BJ27" i="18"/>
  <c r="BK27" i="18" s="1"/>
  <c r="BJ28" i="18"/>
  <c r="BJ29" i="18"/>
  <c r="BK29" i="18" s="1"/>
  <c r="BJ30" i="18"/>
  <c r="BK30" i="18" s="1"/>
  <c r="BJ31" i="18"/>
  <c r="BK31" i="18" s="1"/>
  <c r="BJ32" i="18"/>
  <c r="BJ33" i="18"/>
  <c r="BK33" i="18" s="1"/>
  <c r="BJ34" i="18"/>
  <c r="BK34" i="18" s="1"/>
  <c r="BJ35" i="18"/>
  <c r="BK35" i="18" s="1"/>
  <c r="BJ36" i="18"/>
  <c r="BJ37" i="18"/>
  <c r="BK37" i="18" s="1"/>
  <c r="BJ38" i="18"/>
  <c r="BK38" i="18" s="1"/>
  <c r="BJ39" i="18"/>
  <c r="BK39" i="18" s="1"/>
  <c r="BJ40" i="18"/>
  <c r="BJ41" i="18"/>
  <c r="BK41" i="18" s="1"/>
  <c r="BJ6" i="18"/>
  <c r="BC8" i="18"/>
  <c r="BC24" i="18"/>
  <c r="BC40" i="18"/>
  <c r="BB7" i="18"/>
  <c r="BC7" i="18" s="1"/>
  <c r="BB8" i="18"/>
  <c r="BB9" i="18"/>
  <c r="BC9" i="18" s="1"/>
  <c r="BB10" i="18"/>
  <c r="BC10" i="18" s="1"/>
  <c r="BB11" i="18"/>
  <c r="BC11" i="18" s="1"/>
  <c r="BB12" i="18"/>
  <c r="BC12" i="18" s="1"/>
  <c r="BB13" i="18"/>
  <c r="BC13" i="18" s="1"/>
  <c r="BB14" i="18"/>
  <c r="BC14" i="18" s="1"/>
  <c r="BB15" i="18"/>
  <c r="BC15" i="18" s="1"/>
  <c r="BB16" i="18"/>
  <c r="BC16" i="18" s="1"/>
  <c r="BB17" i="18"/>
  <c r="BC17" i="18" s="1"/>
  <c r="BB18" i="18"/>
  <c r="BC18" i="18" s="1"/>
  <c r="BB19" i="18"/>
  <c r="BC19" i="18" s="1"/>
  <c r="BB20" i="18"/>
  <c r="BC20" i="18" s="1"/>
  <c r="BB21" i="18"/>
  <c r="BC21" i="18" s="1"/>
  <c r="BB22" i="18"/>
  <c r="BC22" i="18" s="1"/>
  <c r="BB23" i="18"/>
  <c r="BC23" i="18" s="1"/>
  <c r="BB24" i="18"/>
  <c r="BB25" i="18"/>
  <c r="BC25" i="18" s="1"/>
  <c r="BB26" i="18"/>
  <c r="BC26" i="18" s="1"/>
  <c r="BB27" i="18"/>
  <c r="BC27" i="18" s="1"/>
  <c r="BB28" i="18"/>
  <c r="BC28" i="18" s="1"/>
  <c r="BB29" i="18"/>
  <c r="BC29" i="18" s="1"/>
  <c r="BB30" i="18"/>
  <c r="BC30" i="18" s="1"/>
  <c r="BB31" i="18"/>
  <c r="BC31" i="18" s="1"/>
  <c r="BB32" i="18"/>
  <c r="BC32" i="18" s="1"/>
  <c r="BB33" i="18"/>
  <c r="BC33" i="18" s="1"/>
  <c r="BB34" i="18"/>
  <c r="BC34" i="18" s="1"/>
  <c r="BB35" i="18"/>
  <c r="BC35" i="18" s="1"/>
  <c r="BB36" i="18"/>
  <c r="BC36" i="18" s="1"/>
  <c r="BB37" i="18"/>
  <c r="BC37" i="18" s="1"/>
  <c r="BB38" i="18"/>
  <c r="BC38" i="18" s="1"/>
  <c r="BB39" i="18"/>
  <c r="BC39" i="18" s="1"/>
  <c r="BB40" i="18"/>
  <c r="BB41" i="18"/>
  <c r="BC41" i="18" s="1"/>
  <c r="BB6" i="18"/>
  <c r="BB42" i="18" s="1"/>
  <c r="AU14" i="18"/>
  <c r="AU22" i="18"/>
  <c r="AU30" i="18"/>
  <c r="AU38" i="18"/>
  <c r="AT7" i="18"/>
  <c r="AU7" i="18" s="1"/>
  <c r="AT8" i="18"/>
  <c r="AU8" i="18" s="1"/>
  <c r="AT9" i="18"/>
  <c r="AU9" i="18" s="1"/>
  <c r="AT10" i="18"/>
  <c r="AU10" i="18" s="1"/>
  <c r="AT11" i="18"/>
  <c r="AU11" i="18" s="1"/>
  <c r="AT12" i="18"/>
  <c r="AU12" i="18" s="1"/>
  <c r="AT13" i="18"/>
  <c r="AU13" i="18" s="1"/>
  <c r="AT14" i="18"/>
  <c r="AT15" i="18"/>
  <c r="AU15" i="18" s="1"/>
  <c r="AT16" i="18"/>
  <c r="AU16" i="18" s="1"/>
  <c r="AT17" i="18"/>
  <c r="AU17" i="18" s="1"/>
  <c r="AT18" i="18"/>
  <c r="AU18" i="18" s="1"/>
  <c r="AT19" i="18"/>
  <c r="AU19" i="18" s="1"/>
  <c r="AT20" i="18"/>
  <c r="AU20" i="18" s="1"/>
  <c r="AT21" i="18"/>
  <c r="AU21" i="18" s="1"/>
  <c r="AT22" i="18"/>
  <c r="AT23" i="18"/>
  <c r="AU23" i="18" s="1"/>
  <c r="AT24" i="18"/>
  <c r="AU24" i="18" s="1"/>
  <c r="AT25" i="18"/>
  <c r="AU25" i="18" s="1"/>
  <c r="AT26" i="18"/>
  <c r="AU26" i="18" s="1"/>
  <c r="AT27" i="18"/>
  <c r="AU27" i="18" s="1"/>
  <c r="AT28" i="18"/>
  <c r="AU28" i="18" s="1"/>
  <c r="AT29" i="18"/>
  <c r="AU29" i="18" s="1"/>
  <c r="AT30" i="18"/>
  <c r="AT31" i="18"/>
  <c r="AU31" i="18" s="1"/>
  <c r="AT32" i="18"/>
  <c r="AU32" i="18" s="1"/>
  <c r="AT33" i="18"/>
  <c r="AU33" i="18" s="1"/>
  <c r="AT34" i="18"/>
  <c r="AU34" i="18" s="1"/>
  <c r="AT35" i="18"/>
  <c r="AU35" i="18" s="1"/>
  <c r="AT36" i="18"/>
  <c r="AU36" i="18" s="1"/>
  <c r="AT37" i="18"/>
  <c r="AU37" i="18" s="1"/>
  <c r="AT38" i="18"/>
  <c r="AT39" i="18"/>
  <c r="AU39" i="18" s="1"/>
  <c r="AT40" i="18"/>
  <c r="AU40" i="18" s="1"/>
  <c r="AT41" i="18"/>
  <c r="AU41" i="18" s="1"/>
  <c r="AT6" i="18"/>
  <c r="AL7" i="18"/>
  <c r="AM7" i="18" s="1"/>
  <c r="AL8" i="18"/>
  <c r="AM8" i="18" s="1"/>
  <c r="AL9" i="18"/>
  <c r="AM9" i="18" s="1"/>
  <c r="AL10" i="18"/>
  <c r="AM10" i="18" s="1"/>
  <c r="AL11" i="18"/>
  <c r="AM11" i="18" s="1"/>
  <c r="AL12" i="18"/>
  <c r="AM12" i="18" s="1"/>
  <c r="AL13" i="18"/>
  <c r="AM13" i="18" s="1"/>
  <c r="AL14" i="18"/>
  <c r="AM14" i="18" s="1"/>
  <c r="AL15" i="18"/>
  <c r="AM15" i="18" s="1"/>
  <c r="AL16" i="18"/>
  <c r="AM16" i="18" s="1"/>
  <c r="AL17" i="18"/>
  <c r="AM17" i="18" s="1"/>
  <c r="AL18" i="18"/>
  <c r="AM18" i="18" s="1"/>
  <c r="AL19" i="18"/>
  <c r="AM19" i="18" s="1"/>
  <c r="AL20" i="18"/>
  <c r="AM20" i="18" s="1"/>
  <c r="AL21" i="18"/>
  <c r="AM21" i="18" s="1"/>
  <c r="AL22" i="18"/>
  <c r="AM22" i="18" s="1"/>
  <c r="AL23" i="18"/>
  <c r="AM23" i="18" s="1"/>
  <c r="AL24" i="18"/>
  <c r="AM24" i="18" s="1"/>
  <c r="AL25" i="18"/>
  <c r="AM25" i="18" s="1"/>
  <c r="AL26" i="18"/>
  <c r="AM26" i="18" s="1"/>
  <c r="AL27" i="18"/>
  <c r="AM27" i="18" s="1"/>
  <c r="AL28" i="18"/>
  <c r="AM28" i="18" s="1"/>
  <c r="AL29" i="18"/>
  <c r="AM29" i="18" s="1"/>
  <c r="AL30" i="18"/>
  <c r="AM30" i="18" s="1"/>
  <c r="AL31" i="18"/>
  <c r="AM31" i="18" s="1"/>
  <c r="AL32" i="18"/>
  <c r="AM32" i="18" s="1"/>
  <c r="AL33" i="18"/>
  <c r="AM33" i="18" s="1"/>
  <c r="AL34" i="18"/>
  <c r="AM34" i="18" s="1"/>
  <c r="AL35" i="18"/>
  <c r="AM35" i="18" s="1"/>
  <c r="AL36" i="18"/>
  <c r="AM36" i="18" s="1"/>
  <c r="AL37" i="18"/>
  <c r="AM37" i="18" s="1"/>
  <c r="AL38" i="18"/>
  <c r="AM38" i="18" s="1"/>
  <c r="AL39" i="18"/>
  <c r="AM39" i="18" s="1"/>
  <c r="AL40" i="18"/>
  <c r="AM40" i="18" s="1"/>
  <c r="AL41" i="18"/>
  <c r="AM41" i="18" s="1"/>
  <c r="AL6" i="18"/>
  <c r="AD7" i="18"/>
  <c r="AE7" i="18" s="1"/>
  <c r="AD8" i="18"/>
  <c r="AE8" i="18" s="1"/>
  <c r="AD9" i="18"/>
  <c r="AE9" i="18" s="1"/>
  <c r="AD10" i="18"/>
  <c r="AE10" i="18" s="1"/>
  <c r="AD11" i="18"/>
  <c r="AE11" i="18" s="1"/>
  <c r="AD12" i="18"/>
  <c r="AE12" i="18" s="1"/>
  <c r="AD13" i="18"/>
  <c r="AE13" i="18" s="1"/>
  <c r="AD14" i="18"/>
  <c r="AE14" i="18" s="1"/>
  <c r="AD15" i="18"/>
  <c r="AE15" i="18" s="1"/>
  <c r="AD16" i="18"/>
  <c r="AE16" i="18" s="1"/>
  <c r="AD17" i="18"/>
  <c r="AE17" i="18" s="1"/>
  <c r="AD18" i="18"/>
  <c r="AE18" i="18" s="1"/>
  <c r="AD19" i="18"/>
  <c r="AE19" i="18" s="1"/>
  <c r="AD20" i="18"/>
  <c r="AE20" i="18" s="1"/>
  <c r="AD21" i="18"/>
  <c r="AE21" i="18" s="1"/>
  <c r="AD22" i="18"/>
  <c r="AE22" i="18" s="1"/>
  <c r="AD23" i="18"/>
  <c r="AE23" i="18" s="1"/>
  <c r="AD24" i="18"/>
  <c r="AE24" i="18" s="1"/>
  <c r="AD25" i="18"/>
  <c r="AE25" i="18" s="1"/>
  <c r="AD26" i="18"/>
  <c r="AE26" i="18" s="1"/>
  <c r="AD27" i="18"/>
  <c r="AE27" i="18" s="1"/>
  <c r="AD28" i="18"/>
  <c r="AE28" i="18" s="1"/>
  <c r="AD29" i="18"/>
  <c r="AE29" i="18" s="1"/>
  <c r="AD30" i="18"/>
  <c r="AE30" i="18" s="1"/>
  <c r="AD31" i="18"/>
  <c r="AE31" i="18" s="1"/>
  <c r="AD32" i="18"/>
  <c r="AE32" i="18" s="1"/>
  <c r="AD33" i="18"/>
  <c r="AE33" i="18" s="1"/>
  <c r="AD34" i="18"/>
  <c r="AE34" i="18" s="1"/>
  <c r="AD35" i="18"/>
  <c r="AE35" i="18" s="1"/>
  <c r="AD36" i="18"/>
  <c r="AE36" i="18" s="1"/>
  <c r="AD37" i="18"/>
  <c r="AE37" i="18" s="1"/>
  <c r="AD38" i="18"/>
  <c r="AE38" i="18" s="1"/>
  <c r="AD39" i="18"/>
  <c r="AE39" i="18" s="1"/>
  <c r="AD40" i="18"/>
  <c r="AE40" i="18" s="1"/>
  <c r="AD41" i="18"/>
  <c r="AE41" i="18" s="1"/>
  <c r="AD6" i="18"/>
  <c r="AE6" i="18" s="1"/>
  <c r="V9" i="18"/>
  <c r="V25" i="18"/>
  <c r="U7" i="18"/>
  <c r="V7" i="18" s="1"/>
  <c r="U8" i="18"/>
  <c r="V8" i="18" s="1"/>
  <c r="U9" i="18"/>
  <c r="U10" i="18"/>
  <c r="V10" i="18" s="1"/>
  <c r="U11" i="18"/>
  <c r="V11" i="18" s="1"/>
  <c r="U12" i="18"/>
  <c r="V12" i="18" s="1"/>
  <c r="U13" i="18"/>
  <c r="V13" i="18" s="1"/>
  <c r="U14" i="18"/>
  <c r="V14" i="18" s="1"/>
  <c r="U15" i="18"/>
  <c r="V15" i="18" s="1"/>
  <c r="U16" i="18"/>
  <c r="V16" i="18" s="1"/>
  <c r="U17" i="18"/>
  <c r="V17" i="18" s="1"/>
  <c r="U18" i="18"/>
  <c r="V18" i="18" s="1"/>
  <c r="U19" i="18"/>
  <c r="V19" i="18" s="1"/>
  <c r="U20" i="18"/>
  <c r="V20" i="18" s="1"/>
  <c r="U21" i="18"/>
  <c r="V21" i="18" s="1"/>
  <c r="U22" i="18"/>
  <c r="V22" i="18" s="1"/>
  <c r="U23" i="18"/>
  <c r="V23" i="18" s="1"/>
  <c r="U24" i="18"/>
  <c r="V24" i="18" s="1"/>
  <c r="U25" i="18"/>
  <c r="U26" i="18"/>
  <c r="V26" i="18" s="1"/>
  <c r="U27" i="18"/>
  <c r="V27" i="18" s="1"/>
  <c r="U28" i="18"/>
  <c r="V28" i="18" s="1"/>
  <c r="U29" i="18"/>
  <c r="V29" i="18" s="1"/>
  <c r="U30" i="18"/>
  <c r="V30" i="18" s="1"/>
  <c r="U31" i="18"/>
  <c r="V31" i="18" s="1"/>
  <c r="U32" i="18"/>
  <c r="V32" i="18" s="1"/>
  <c r="U33" i="18"/>
  <c r="V33" i="18" s="1"/>
  <c r="U34" i="18"/>
  <c r="V34" i="18" s="1"/>
  <c r="U35" i="18"/>
  <c r="V35" i="18" s="1"/>
  <c r="U36" i="18"/>
  <c r="V36" i="18" s="1"/>
  <c r="U37" i="18"/>
  <c r="V37" i="18" s="1"/>
  <c r="U38" i="18"/>
  <c r="V38" i="18" s="1"/>
  <c r="U39" i="18"/>
  <c r="V39" i="18" s="1"/>
  <c r="U40" i="18"/>
  <c r="V40" i="18" s="1"/>
  <c r="U41" i="18"/>
  <c r="V41" i="18" s="1"/>
  <c r="U6" i="18"/>
  <c r="V6" i="18" s="1"/>
  <c r="BJ42" i="18" l="1"/>
  <c r="BK6" i="18"/>
  <c r="CA42" i="18"/>
  <c r="AL42" i="18"/>
  <c r="AT42" i="18"/>
  <c r="AU6" i="18"/>
  <c r="BR42" i="18"/>
  <c r="BS6" i="18"/>
  <c r="BK42" i="18"/>
  <c r="AU42" i="18"/>
  <c r="BS42" i="18"/>
  <c r="AM6" i="18"/>
  <c r="AM42" i="18" s="1"/>
  <c r="BC6" i="18"/>
  <c r="BC42" i="18" s="1"/>
  <c r="U42" i="18"/>
  <c r="BZ42" i="18"/>
  <c r="CI6" i="18"/>
  <c r="CI42" i="18" s="1"/>
  <c r="CY6" i="18"/>
  <c r="CY42" i="18" s="1"/>
  <c r="DO6" i="18"/>
  <c r="DO42" i="18" s="1"/>
  <c r="EE6" i="18"/>
  <c r="EE42" i="18" s="1"/>
  <c r="CP42" i="18"/>
  <c r="DF42" i="18"/>
  <c r="DV42" i="18"/>
  <c r="EL42" i="18"/>
  <c r="AD42" i="18"/>
  <c r="AE42" i="18"/>
  <c r="U45" i="18" l="1"/>
  <c r="R6" i="18"/>
  <c r="O9" i="18"/>
  <c r="O10" i="18"/>
  <c r="O11" i="18"/>
  <c r="O12" i="18"/>
  <c r="P12" i="18" s="1"/>
  <c r="O13" i="18"/>
  <c r="O14" i="18"/>
  <c r="O15" i="18"/>
  <c r="O16" i="18"/>
  <c r="P16" i="18" s="1"/>
  <c r="O17" i="18"/>
  <c r="O18" i="18"/>
  <c r="O19" i="18"/>
  <c r="O20" i="18"/>
  <c r="P20" i="18" s="1"/>
  <c r="O21" i="18"/>
  <c r="O22" i="18"/>
  <c r="O23" i="18"/>
  <c r="O24" i="18"/>
  <c r="P24" i="18" s="1"/>
  <c r="O25" i="18"/>
  <c r="O26" i="18"/>
  <c r="O27" i="18"/>
  <c r="O28" i="18"/>
  <c r="P28" i="18" s="1"/>
  <c r="O29" i="18"/>
  <c r="O30" i="18"/>
  <c r="O31" i="18"/>
  <c r="O32" i="18"/>
  <c r="P32" i="18" s="1"/>
  <c r="O33" i="18"/>
  <c r="O34" i="18"/>
  <c r="O35" i="18"/>
  <c r="O36" i="18"/>
  <c r="P36" i="18" s="1"/>
  <c r="O37" i="18"/>
  <c r="O38" i="18"/>
  <c r="O39" i="18"/>
  <c r="O40" i="18"/>
  <c r="P40" i="18" s="1"/>
  <c r="O8" i="18"/>
  <c r="O7" i="18"/>
  <c r="O6" i="18"/>
  <c r="EG42" i="18"/>
  <c r="EJ7" i="18"/>
  <c r="EK7" i="18" s="1"/>
  <c r="EJ8" i="18"/>
  <c r="EK8" i="18" s="1"/>
  <c r="EJ9" i="18"/>
  <c r="EK9" i="18" s="1"/>
  <c r="EJ10" i="18"/>
  <c r="EK10" i="18" s="1"/>
  <c r="EJ11" i="18"/>
  <c r="EK11" i="18" s="1"/>
  <c r="EJ12" i="18"/>
  <c r="EK12" i="18" s="1"/>
  <c r="EJ13" i="18"/>
  <c r="EK13" i="18" s="1"/>
  <c r="EJ14" i="18"/>
  <c r="EK14" i="18" s="1"/>
  <c r="EJ15" i="18"/>
  <c r="EK15" i="18" s="1"/>
  <c r="EJ16" i="18"/>
  <c r="EK16" i="18" s="1"/>
  <c r="EJ17" i="18"/>
  <c r="EK17" i="18" s="1"/>
  <c r="EJ18" i="18"/>
  <c r="EK18" i="18" s="1"/>
  <c r="EJ19" i="18"/>
  <c r="EK19" i="18" s="1"/>
  <c r="EJ20" i="18"/>
  <c r="EK20" i="18" s="1"/>
  <c r="EJ21" i="18"/>
  <c r="EK21" i="18" s="1"/>
  <c r="EJ22" i="18"/>
  <c r="EK22" i="18" s="1"/>
  <c r="EJ23" i="18"/>
  <c r="EK23" i="18" s="1"/>
  <c r="EJ24" i="18"/>
  <c r="EK24" i="18" s="1"/>
  <c r="EJ25" i="18"/>
  <c r="EK25" i="18" s="1"/>
  <c r="EJ26" i="18"/>
  <c r="EK26" i="18" s="1"/>
  <c r="EJ27" i="18"/>
  <c r="EK27" i="18" s="1"/>
  <c r="EJ28" i="18"/>
  <c r="EK28" i="18" s="1"/>
  <c r="EJ29" i="18"/>
  <c r="EK29" i="18" s="1"/>
  <c r="EJ30" i="18"/>
  <c r="EK30" i="18" s="1"/>
  <c r="EJ31" i="18"/>
  <c r="EK31" i="18" s="1"/>
  <c r="EJ32" i="18"/>
  <c r="EK32" i="18" s="1"/>
  <c r="EJ33" i="18"/>
  <c r="EK33" i="18" s="1"/>
  <c r="EJ34" i="18"/>
  <c r="EK34" i="18" s="1"/>
  <c r="EJ35" i="18"/>
  <c r="EK35" i="18" s="1"/>
  <c r="EJ36" i="18"/>
  <c r="EK36" i="18" s="1"/>
  <c r="EJ37" i="18"/>
  <c r="EK37" i="18" s="1"/>
  <c r="EJ38" i="18"/>
  <c r="EK38" i="18" s="1"/>
  <c r="EJ39" i="18"/>
  <c r="EK39" i="18" s="1"/>
  <c r="EJ40" i="18"/>
  <c r="EK40" i="18" s="1"/>
  <c r="EJ41" i="18"/>
  <c r="EK41" i="18" s="1"/>
  <c r="EJ6" i="18"/>
  <c r="EH7" i="18"/>
  <c r="EI7" i="18" s="1"/>
  <c r="EH8" i="18"/>
  <c r="EI8" i="18" s="1"/>
  <c r="EH9" i="18"/>
  <c r="EI9" i="18" s="1"/>
  <c r="EH10" i="18"/>
  <c r="EI10" i="18" s="1"/>
  <c r="EH11" i="18"/>
  <c r="EI11" i="18" s="1"/>
  <c r="EH12" i="18"/>
  <c r="EI12" i="18" s="1"/>
  <c r="EH13" i="18"/>
  <c r="EI13" i="18" s="1"/>
  <c r="EH14" i="18"/>
  <c r="EI14" i="18" s="1"/>
  <c r="EH15" i="18"/>
  <c r="EI15" i="18" s="1"/>
  <c r="EH16" i="18"/>
  <c r="EI16" i="18" s="1"/>
  <c r="EH17" i="18"/>
  <c r="EI17" i="18" s="1"/>
  <c r="EH18" i="18"/>
  <c r="EI18" i="18" s="1"/>
  <c r="EH19" i="18"/>
  <c r="EI19" i="18" s="1"/>
  <c r="EH20" i="18"/>
  <c r="EI20" i="18" s="1"/>
  <c r="EH21" i="18"/>
  <c r="EI21" i="18" s="1"/>
  <c r="EH22" i="18"/>
  <c r="EI22" i="18" s="1"/>
  <c r="EH23" i="18"/>
  <c r="EI23" i="18" s="1"/>
  <c r="EH24" i="18"/>
  <c r="EI24" i="18" s="1"/>
  <c r="EH25" i="18"/>
  <c r="EI25" i="18" s="1"/>
  <c r="EH26" i="18"/>
  <c r="EI26" i="18" s="1"/>
  <c r="EH27" i="18"/>
  <c r="EI27" i="18" s="1"/>
  <c r="EH28" i="18"/>
  <c r="EI28" i="18" s="1"/>
  <c r="EH29" i="18"/>
  <c r="EI29" i="18" s="1"/>
  <c r="EH30" i="18"/>
  <c r="EI30" i="18" s="1"/>
  <c r="EH31" i="18"/>
  <c r="EI31" i="18" s="1"/>
  <c r="EH32" i="18"/>
  <c r="EI32" i="18" s="1"/>
  <c r="EH33" i="18"/>
  <c r="EI33" i="18" s="1"/>
  <c r="EH34" i="18"/>
  <c r="EI34" i="18" s="1"/>
  <c r="EH35" i="18"/>
  <c r="EI35" i="18" s="1"/>
  <c r="EH36" i="18"/>
  <c r="EI36" i="18" s="1"/>
  <c r="EH37" i="18"/>
  <c r="EI37" i="18" s="1"/>
  <c r="EH38" i="18"/>
  <c r="EI38" i="18" s="1"/>
  <c r="EH39" i="18"/>
  <c r="EI39" i="18" s="1"/>
  <c r="EH40" i="18"/>
  <c r="EI40" i="18" s="1"/>
  <c r="EH41" i="18"/>
  <c r="EI41" i="18" s="1"/>
  <c r="EH6" i="18"/>
  <c r="EB7" i="18"/>
  <c r="EC7" i="18" s="1"/>
  <c r="EB8" i="18"/>
  <c r="EC8" i="18" s="1"/>
  <c r="EB9" i="18"/>
  <c r="EC9" i="18" s="1"/>
  <c r="EB10" i="18"/>
  <c r="EC10" i="18" s="1"/>
  <c r="EB11" i="18"/>
  <c r="EC11" i="18" s="1"/>
  <c r="EB12" i="18"/>
  <c r="EC12" i="18" s="1"/>
  <c r="EB13" i="18"/>
  <c r="EC13" i="18" s="1"/>
  <c r="EB14" i="18"/>
  <c r="EC14" i="18" s="1"/>
  <c r="EB15" i="18"/>
  <c r="EC15" i="18" s="1"/>
  <c r="EB16" i="18"/>
  <c r="EC16" i="18" s="1"/>
  <c r="EB17" i="18"/>
  <c r="EC17" i="18" s="1"/>
  <c r="EB18" i="18"/>
  <c r="EC18" i="18" s="1"/>
  <c r="EB19" i="18"/>
  <c r="EC19" i="18" s="1"/>
  <c r="EB20" i="18"/>
  <c r="EC20" i="18" s="1"/>
  <c r="EB21" i="18"/>
  <c r="EC21" i="18" s="1"/>
  <c r="EB22" i="18"/>
  <c r="EC22" i="18" s="1"/>
  <c r="EB23" i="18"/>
  <c r="EC23" i="18" s="1"/>
  <c r="EB24" i="18"/>
  <c r="EC24" i="18" s="1"/>
  <c r="EB25" i="18"/>
  <c r="EC25" i="18" s="1"/>
  <c r="EB26" i="18"/>
  <c r="EC26" i="18" s="1"/>
  <c r="EB27" i="18"/>
  <c r="EC27" i="18" s="1"/>
  <c r="EB28" i="18"/>
  <c r="EC28" i="18" s="1"/>
  <c r="EB29" i="18"/>
  <c r="EC29" i="18" s="1"/>
  <c r="EB30" i="18"/>
  <c r="EC30" i="18" s="1"/>
  <c r="EB31" i="18"/>
  <c r="EC31" i="18" s="1"/>
  <c r="EB32" i="18"/>
  <c r="EC32" i="18" s="1"/>
  <c r="EB33" i="18"/>
  <c r="EC33" i="18" s="1"/>
  <c r="EB34" i="18"/>
  <c r="EC34" i="18" s="1"/>
  <c r="EB35" i="18"/>
  <c r="EC35" i="18" s="1"/>
  <c r="EB36" i="18"/>
  <c r="EC36" i="18" s="1"/>
  <c r="EB37" i="18"/>
  <c r="EC37" i="18" s="1"/>
  <c r="EB38" i="18"/>
  <c r="EC38" i="18" s="1"/>
  <c r="EB39" i="18"/>
  <c r="EC39" i="18" s="1"/>
  <c r="EB40" i="18"/>
  <c r="EC40" i="18" s="1"/>
  <c r="EB41" i="18"/>
  <c r="EC41" i="18" s="1"/>
  <c r="EB6" i="18"/>
  <c r="DY42" i="18"/>
  <c r="DZ7" i="18"/>
  <c r="EA7" i="18" s="1"/>
  <c r="DZ8" i="18"/>
  <c r="EA8" i="18" s="1"/>
  <c r="DZ9" i="18"/>
  <c r="EA9" i="18" s="1"/>
  <c r="DZ10" i="18"/>
  <c r="EA10" i="18" s="1"/>
  <c r="DZ11" i="18"/>
  <c r="EA11" i="18" s="1"/>
  <c r="DZ12" i="18"/>
  <c r="EA12" i="18" s="1"/>
  <c r="DZ13" i="18"/>
  <c r="EA13" i="18" s="1"/>
  <c r="DZ14" i="18"/>
  <c r="EA14" i="18" s="1"/>
  <c r="DZ15" i="18"/>
  <c r="EA15" i="18" s="1"/>
  <c r="DZ16" i="18"/>
  <c r="EA16" i="18" s="1"/>
  <c r="DZ17" i="18"/>
  <c r="EA17" i="18" s="1"/>
  <c r="DZ18" i="18"/>
  <c r="EA18" i="18" s="1"/>
  <c r="DZ19" i="18"/>
  <c r="EA19" i="18" s="1"/>
  <c r="DZ20" i="18"/>
  <c r="EA20" i="18" s="1"/>
  <c r="DZ21" i="18"/>
  <c r="EA21" i="18" s="1"/>
  <c r="DZ22" i="18"/>
  <c r="EA22" i="18" s="1"/>
  <c r="DZ23" i="18"/>
  <c r="EA23" i="18" s="1"/>
  <c r="DZ24" i="18"/>
  <c r="EA24" i="18" s="1"/>
  <c r="DZ25" i="18"/>
  <c r="EA25" i="18" s="1"/>
  <c r="DZ26" i="18"/>
  <c r="EA26" i="18" s="1"/>
  <c r="DZ27" i="18"/>
  <c r="EA27" i="18" s="1"/>
  <c r="DZ28" i="18"/>
  <c r="EA28" i="18" s="1"/>
  <c r="DZ29" i="18"/>
  <c r="EA29" i="18" s="1"/>
  <c r="DZ30" i="18"/>
  <c r="EA30" i="18" s="1"/>
  <c r="DZ31" i="18"/>
  <c r="EA31" i="18" s="1"/>
  <c r="DZ32" i="18"/>
  <c r="EA32" i="18" s="1"/>
  <c r="DZ33" i="18"/>
  <c r="EA33" i="18" s="1"/>
  <c r="DZ34" i="18"/>
  <c r="EA34" i="18" s="1"/>
  <c r="DZ35" i="18"/>
  <c r="EA35" i="18" s="1"/>
  <c r="DZ36" i="18"/>
  <c r="EA36" i="18" s="1"/>
  <c r="DZ37" i="18"/>
  <c r="EA37" i="18" s="1"/>
  <c r="DZ38" i="18"/>
  <c r="EA38" i="18" s="1"/>
  <c r="DZ39" i="18"/>
  <c r="EA39" i="18" s="1"/>
  <c r="DZ40" i="18"/>
  <c r="EA40" i="18" s="1"/>
  <c r="DZ41" i="18"/>
  <c r="EA41" i="18" s="1"/>
  <c r="DZ6" i="18"/>
  <c r="EA6" i="18" s="1"/>
  <c r="DT7" i="18"/>
  <c r="DU7" i="18" s="1"/>
  <c r="DT8" i="18"/>
  <c r="DU8" i="18" s="1"/>
  <c r="DT9" i="18"/>
  <c r="DU9" i="18" s="1"/>
  <c r="DT10" i="18"/>
  <c r="DU10" i="18" s="1"/>
  <c r="DT11" i="18"/>
  <c r="DU11" i="18" s="1"/>
  <c r="DT12" i="18"/>
  <c r="DU12" i="18" s="1"/>
  <c r="DT13" i="18"/>
  <c r="DU13" i="18" s="1"/>
  <c r="DT14" i="18"/>
  <c r="DU14" i="18" s="1"/>
  <c r="DT15" i="18"/>
  <c r="DU15" i="18" s="1"/>
  <c r="DT16" i="18"/>
  <c r="DU16" i="18" s="1"/>
  <c r="DT17" i="18"/>
  <c r="DU17" i="18" s="1"/>
  <c r="DT18" i="18"/>
  <c r="DU18" i="18" s="1"/>
  <c r="DT19" i="18"/>
  <c r="DU19" i="18" s="1"/>
  <c r="DT20" i="18"/>
  <c r="DU20" i="18" s="1"/>
  <c r="DT21" i="18"/>
  <c r="DU21" i="18" s="1"/>
  <c r="DT22" i="18"/>
  <c r="DU22" i="18" s="1"/>
  <c r="DT23" i="18"/>
  <c r="DU23" i="18" s="1"/>
  <c r="DT24" i="18"/>
  <c r="DU24" i="18" s="1"/>
  <c r="DT25" i="18"/>
  <c r="DU25" i="18" s="1"/>
  <c r="DT26" i="18"/>
  <c r="DU26" i="18" s="1"/>
  <c r="DT27" i="18"/>
  <c r="DU27" i="18" s="1"/>
  <c r="DT28" i="18"/>
  <c r="DU28" i="18" s="1"/>
  <c r="DT29" i="18"/>
  <c r="DU29" i="18" s="1"/>
  <c r="DT30" i="18"/>
  <c r="DU30" i="18" s="1"/>
  <c r="DT31" i="18"/>
  <c r="DU31" i="18" s="1"/>
  <c r="DT32" i="18"/>
  <c r="DU32" i="18" s="1"/>
  <c r="DT33" i="18"/>
  <c r="DU33" i="18" s="1"/>
  <c r="DT34" i="18"/>
  <c r="DU34" i="18" s="1"/>
  <c r="DT35" i="18"/>
  <c r="DU35" i="18" s="1"/>
  <c r="DT36" i="18"/>
  <c r="DU36" i="18" s="1"/>
  <c r="DT37" i="18"/>
  <c r="DU37" i="18" s="1"/>
  <c r="DT38" i="18"/>
  <c r="DU38" i="18" s="1"/>
  <c r="DT39" i="18"/>
  <c r="DU39" i="18" s="1"/>
  <c r="DT40" i="18"/>
  <c r="DU40" i="18" s="1"/>
  <c r="DT41" i="18"/>
  <c r="DU41" i="18" s="1"/>
  <c r="DT6" i="18"/>
  <c r="DQ42" i="18"/>
  <c r="DR7" i="18"/>
  <c r="DS7" i="18" s="1"/>
  <c r="DR8" i="18"/>
  <c r="DS8" i="18" s="1"/>
  <c r="DR9" i="18"/>
  <c r="DS9" i="18" s="1"/>
  <c r="DR10" i="18"/>
  <c r="DS10" i="18" s="1"/>
  <c r="DR11" i="18"/>
  <c r="DS11" i="18" s="1"/>
  <c r="DR12" i="18"/>
  <c r="DS12" i="18" s="1"/>
  <c r="DR13" i="18"/>
  <c r="DS13" i="18" s="1"/>
  <c r="DR14" i="18"/>
  <c r="DS14" i="18" s="1"/>
  <c r="DR15" i="18"/>
  <c r="DS15" i="18" s="1"/>
  <c r="DR16" i="18"/>
  <c r="DS16" i="18" s="1"/>
  <c r="DR17" i="18"/>
  <c r="DS17" i="18" s="1"/>
  <c r="DR18" i="18"/>
  <c r="DS18" i="18" s="1"/>
  <c r="DR19" i="18"/>
  <c r="DS19" i="18" s="1"/>
  <c r="DR20" i="18"/>
  <c r="DS20" i="18" s="1"/>
  <c r="DR21" i="18"/>
  <c r="DS21" i="18" s="1"/>
  <c r="DR22" i="18"/>
  <c r="DS22" i="18" s="1"/>
  <c r="DR23" i="18"/>
  <c r="DS23" i="18" s="1"/>
  <c r="DR24" i="18"/>
  <c r="DS24" i="18" s="1"/>
  <c r="DR25" i="18"/>
  <c r="DS25" i="18" s="1"/>
  <c r="DR26" i="18"/>
  <c r="DS26" i="18" s="1"/>
  <c r="DR27" i="18"/>
  <c r="DS27" i="18" s="1"/>
  <c r="DR28" i="18"/>
  <c r="DS28" i="18" s="1"/>
  <c r="DR29" i="18"/>
  <c r="DS29" i="18" s="1"/>
  <c r="DR30" i="18"/>
  <c r="DS30" i="18" s="1"/>
  <c r="DR31" i="18"/>
  <c r="DS31" i="18" s="1"/>
  <c r="DR32" i="18"/>
  <c r="DS32" i="18" s="1"/>
  <c r="DR33" i="18"/>
  <c r="DS33" i="18" s="1"/>
  <c r="DR34" i="18"/>
  <c r="DS34" i="18" s="1"/>
  <c r="DR35" i="18"/>
  <c r="DS35" i="18" s="1"/>
  <c r="DR36" i="18"/>
  <c r="DS36" i="18" s="1"/>
  <c r="DR37" i="18"/>
  <c r="DS37" i="18" s="1"/>
  <c r="DR38" i="18"/>
  <c r="DS38" i="18" s="1"/>
  <c r="DR39" i="18"/>
  <c r="DS39" i="18" s="1"/>
  <c r="DR40" i="18"/>
  <c r="DS40" i="18" s="1"/>
  <c r="DR41" i="18"/>
  <c r="DS41" i="18" s="1"/>
  <c r="DR6" i="18"/>
  <c r="DS6" i="18" s="1"/>
  <c r="DL7" i="18"/>
  <c r="DM7" i="18" s="1"/>
  <c r="DL8" i="18"/>
  <c r="DM8" i="18" s="1"/>
  <c r="DL9" i="18"/>
  <c r="DM9" i="18" s="1"/>
  <c r="DL10" i="18"/>
  <c r="DM10" i="18" s="1"/>
  <c r="DL11" i="18"/>
  <c r="DM11" i="18" s="1"/>
  <c r="DL12" i="18"/>
  <c r="DM12" i="18" s="1"/>
  <c r="DL13" i="18"/>
  <c r="DM13" i="18" s="1"/>
  <c r="DL14" i="18"/>
  <c r="DM14" i="18" s="1"/>
  <c r="DL15" i="18"/>
  <c r="DM15" i="18" s="1"/>
  <c r="DL16" i="18"/>
  <c r="DM16" i="18" s="1"/>
  <c r="DL17" i="18"/>
  <c r="DM17" i="18" s="1"/>
  <c r="DL18" i="18"/>
  <c r="DM18" i="18" s="1"/>
  <c r="DL19" i="18"/>
  <c r="DM19" i="18" s="1"/>
  <c r="DL20" i="18"/>
  <c r="DM20" i="18" s="1"/>
  <c r="DL21" i="18"/>
  <c r="DM21" i="18" s="1"/>
  <c r="DL22" i="18"/>
  <c r="DM22" i="18" s="1"/>
  <c r="DL23" i="18"/>
  <c r="DM23" i="18" s="1"/>
  <c r="DL24" i="18"/>
  <c r="DM24" i="18" s="1"/>
  <c r="DL25" i="18"/>
  <c r="DM25" i="18" s="1"/>
  <c r="DL26" i="18"/>
  <c r="DM26" i="18" s="1"/>
  <c r="DL27" i="18"/>
  <c r="DM27" i="18" s="1"/>
  <c r="DL28" i="18"/>
  <c r="DM28" i="18" s="1"/>
  <c r="DL29" i="18"/>
  <c r="DM29" i="18" s="1"/>
  <c r="DL30" i="18"/>
  <c r="DM30" i="18" s="1"/>
  <c r="DL31" i="18"/>
  <c r="DM31" i="18" s="1"/>
  <c r="DL32" i="18"/>
  <c r="DM32" i="18" s="1"/>
  <c r="DL33" i="18"/>
  <c r="DM33" i="18" s="1"/>
  <c r="DL34" i="18"/>
  <c r="DM34" i="18" s="1"/>
  <c r="DL35" i="18"/>
  <c r="DM35" i="18" s="1"/>
  <c r="DL36" i="18"/>
  <c r="DM36" i="18" s="1"/>
  <c r="DL37" i="18"/>
  <c r="DM37" i="18" s="1"/>
  <c r="DL38" i="18"/>
  <c r="DM38" i="18" s="1"/>
  <c r="DL39" i="18"/>
  <c r="DM39" i="18" s="1"/>
  <c r="DL40" i="18"/>
  <c r="DM40" i="18" s="1"/>
  <c r="DL41" i="18"/>
  <c r="DM41" i="18" s="1"/>
  <c r="DL6" i="18"/>
  <c r="DI42" i="18"/>
  <c r="DJ7" i="18"/>
  <c r="DK7" i="18" s="1"/>
  <c r="DJ8" i="18"/>
  <c r="DK8" i="18" s="1"/>
  <c r="DJ9" i="18"/>
  <c r="DK9" i="18" s="1"/>
  <c r="DJ10" i="18"/>
  <c r="DK10" i="18" s="1"/>
  <c r="DJ11" i="18"/>
  <c r="DK11" i="18" s="1"/>
  <c r="DJ12" i="18"/>
  <c r="DK12" i="18" s="1"/>
  <c r="DJ13" i="18"/>
  <c r="DK13" i="18" s="1"/>
  <c r="DJ14" i="18"/>
  <c r="DK14" i="18" s="1"/>
  <c r="DJ15" i="18"/>
  <c r="DK15" i="18" s="1"/>
  <c r="DJ16" i="18"/>
  <c r="DK16" i="18" s="1"/>
  <c r="DJ17" i="18"/>
  <c r="DK17" i="18" s="1"/>
  <c r="DJ18" i="18"/>
  <c r="DK18" i="18" s="1"/>
  <c r="DJ19" i="18"/>
  <c r="DK19" i="18" s="1"/>
  <c r="DJ20" i="18"/>
  <c r="DK20" i="18" s="1"/>
  <c r="DJ21" i="18"/>
  <c r="DK21" i="18" s="1"/>
  <c r="DJ22" i="18"/>
  <c r="DK22" i="18" s="1"/>
  <c r="DJ23" i="18"/>
  <c r="DK23" i="18" s="1"/>
  <c r="DJ24" i="18"/>
  <c r="DK24" i="18" s="1"/>
  <c r="DJ25" i="18"/>
  <c r="DK25" i="18" s="1"/>
  <c r="DJ26" i="18"/>
  <c r="DK26" i="18" s="1"/>
  <c r="DJ27" i="18"/>
  <c r="DK27" i="18" s="1"/>
  <c r="DJ28" i="18"/>
  <c r="DK28" i="18" s="1"/>
  <c r="DJ29" i="18"/>
  <c r="DK29" i="18" s="1"/>
  <c r="DJ30" i="18"/>
  <c r="DK30" i="18" s="1"/>
  <c r="DJ31" i="18"/>
  <c r="DK31" i="18" s="1"/>
  <c r="DJ32" i="18"/>
  <c r="DK32" i="18" s="1"/>
  <c r="DJ33" i="18"/>
  <c r="DK33" i="18" s="1"/>
  <c r="DJ34" i="18"/>
  <c r="DK34" i="18" s="1"/>
  <c r="DJ35" i="18"/>
  <c r="DK35" i="18" s="1"/>
  <c r="DJ36" i="18"/>
  <c r="DK36" i="18" s="1"/>
  <c r="DJ37" i="18"/>
  <c r="DK37" i="18" s="1"/>
  <c r="DJ38" i="18"/>
  <c r="DK38" i="18" s="1"/>
  <c r="DJ39" i="18"/>
  <c r="DK39" i="18" s="1"/>
  <c r="DJ40" i="18"/>
  <c r="DK40" i="18" s="1"/>
  <c r="DJ41" i="18"/>
  <c r="DK41" i="18" s="1"/>
  <c r="DJ6" i="18"/>
  <c r="DK6" i="18" s="1"/>
  <c r="DD7" i="18"/>
  <c r="DE7" i="18" s="1"/>
  <c r="DD8" i="18"/>
  <c r="DE8" i="18" s="1"/>
  <c r="DD9" i="18"/>
  <c r="DE9" i="18" s="1"/>
  <c r="DD10" i="18"/>
  <c r="DE10" i="18" s="1"/>
  <c r="DD11" i="18"/>
  <c r="DE11" i="18" s="1"/>
  <c r="DD12" i="18"/>
  <c r="DE12" i="18" s="1"/>
  <c r="DD13" i="18"/>
  <c r="DE13" i="18" s="1"/>
  <c r="DD14" i="18"/>
  <c r="DE14" i="18" s="1"/>
  <c r="DD15" i="18"/>
  <c r="DE15" i="18" s="1"/>
  <c r="DD16" i="18"/>
  <c r="DE16" i="18" s="1"/>
  <c r="DD17" i="18"/>
  <c r="DE17" i="18" s="1"/>
  <c r="DD18" i="18"/>
  <c r="DE18" i="18" s="1"/>
  <c r="DD19" i="18"/>
  <c r="DE19" i="18" s="1"/>
  <c r="DD20" i="18"/>
  <c r="DE20" i="18" s="1"/>
  <c r="DD21" i="18"/>
  <c r="DE21" i="18" s="1"/>
  <c r="DD22" i="18"/>
  <c r="DE22" i="18" s="1"/>
  <c r="DD23" i="18"/>
  <c r="DE23" i="18" s="1"/>
  <c r="DD24" i="18"/>
  <c r="DE24" i="18" s="1"/>
  <c r="DD25" i="18"/>
  <c r="DE25" i="18" s="1"/>
  <c r="DD26" i="18"/>
  <c r="DE26" i="18" s="1"/>
  <c r="DD27" i="18"/>
  <c r="DE27" i="18" s="1"/>
  <c r="DD28" i="18"/>
  <c r="DE28" i="18" s="1"/>
  <c r="DD29" i="18"/>
  <c r="DE29" i="18" s="1"/>
  <c r="DD30" i="18"/>
  <c r="DE30" i="18" s="1"/>
  <c r="DD31" i="18"/>
  <c r="DE31" i="18" s="1"/>
  <c r="DD32" i="18"/>
  <c r="DE32" i="18" s="1"/>
  <c r="DD33" i="18"/>
  <c r="DE33" i="18" s="1"/>
  <c r="DD34" i="18"/>
  <c r="DE34" i="18" s="1"/>
  <c r="DD35" i="18"/>
  <c r="DE35" i="18" s="1"/>
  <c r="DD36" i="18"/>
  <c r="DE36" i="18" s="1"/>
  <c r="DD37" i="18"/>
  <c r="DE37" i="18" s="1"/>
  <c r="DD38" i="18"/>
  <c r="DE38" i="18" s="1"/>
  <c r="DD39" i="18"/>
  <c r="DE39" i="18" s="1"/>
  <c r="DD40" i="18"/>
  <c r="DE40" i="18" s="1"/>
  <c r="DD41" i="18"/>
  <c r="DE41" i="18" s="1"/>
  <c r="DD6" i="18"/>
  <c r="DA42" i="18"/>
  <c r="DB7" i="18"/>
  <c r="DC7" i="18" s="1"/>
  <c r="DB8" i="18"/>
  <c r="DC8" i="18" s="1"/>
  <c r="DB9" i="18"/>
  <c r="DC9" i="18" s="1"/>
  <c r="DB10" i="18"/>
  <c r="DC10" i="18" s="1"/>
  <c r="DB11" i="18"/>
  <c r="DC11" i="18" s="1"/>
  <c r="DB12" i="18"/>
  <c r="DC12" i="18" s="1"/>
  <c r="DB13" i="18"/>
  <c r="DC13" i="18" s="1"/>
  <c r="DB14" i="18"/>
  <c r="DC14" i="18" s="1"/>
  <c r="DB15" i="18"/>
  <c r="DC15" i="18" s="1"/>
  <c r="DB16" i="18"/>
  <c r="DC16" i="18" s="1"/>
  <c r="DB17" i="18"/>
  <c r="DC17" i="18" s="1"/>
  <c r="DB18" i="18"/>
  <c r="DC18" i="18" s="1"/>
  <c r="DB19" i="18"/>
  <c r="DC19" i="18" s="1"/>
  <c r="DB20" i="18"/>
  <c r="DC20" i="18" s="1"/>
  <c r="DB21" i="18"/>
  <c r="DC21" i="18" s="1"/>
  <c r="DB22" i="18"/>
  <c r="DC22" i="18" s="1"/>
  <c r="DB23" i="18"/>
  <c r="DC23" i="18" s="1"/>
  <c r="DB24" i="18"/>
  <c r="DC24" i="18" s="1"/>
  <c r="DB25" i="18"/>
  <c r="DC25" i="18" s="1"/>
  <c r="DB26" i="18"/>
  <c r="DC26" i="18" s="1"/>
  <c r="DB27" i="18"/>
  <c r="DC27" i="18" s="1"/>
  <c r="DB28" i="18"/>
  <c r="DC28" i="18" s="1"/>
  <c r="DB29" i="18"/>
  <c r="DC29" i="18" s="1"/>
  <c r="DB30" i="18"/>
  <c r="DC30" i="18" s="1"/>
  <c r="DB31" i="18"/>
  <c r="DC31" i="18" s="1"/>
  <c r="DB32" i="18"/>
  <c r="DC32" i="18" s="1"/>
  <c r="DB33" i="18"/>
  <c r="DC33" i="18" s="1"/>
  <c r="DB34" i="18"/>
  <c r="DC34" i="18" s="1"/>
  <c r="DB35" i="18"/>
  <c r="DC35" i="18" s="1"/>
  <c r="DB36" i="18"/>
  <c r="DC36" i="18" s="1"/>
  <c r="DB37" i="18"/>
  <c r="DC37" i="18" s="1"/>
  <c r="DB38" i="18"/>
  <c r="DC38" i="18" s="1"/>
  <c r="DB39" i="18"/>
  <c r="DC39" i="18" s="1"/>
  <c r="DB40" i="18"/>
  <c r="DC40" i="18" s="1"/>
  <c r="DB41" i="18"/>
  <c r="DC41" i="18" s="1"/>
  <c r="DB6" i="18"/>
  <c r="DC6" i="18" s="1"/>
  <c r="CV7" i="18"/>
  <c r="CW7" i="18" s="1"/>
  <c r="CV8" i="18"/>
  <c r="CW8" i="18" s="1"/>
  <c r="CV9" i="18"/>
  <c r="CW9" i="18" s="1"/>
  <c r="CV10" i="18"/>
  <c r="CW10" i="18" s="1"/>
  <c r="CV11" i="18"/>
  <c r="CW11" i="18" s="1"/>
  <c r="CV12" i="18"/>
  <c r="CW12" i="18" s="1"/>
  <c r="CV13" i="18"/>
  <c r="CW13" i="18" s="1"/>
  <c r="CV14" i="18"/>
  <c r="CW14" i="18" s="1"/>
  <c r="CV15" i="18"/>
  <c r="CW15" i="18" s="1"/>
  <c r="CV16" i="18"/>
  <c r="CW16" i="18" s="1"/>
  <c r="CV17" i="18"/>
  <c r="CW17" i="18" s="1"/>
  <c r="CV18" i="18"/>
  <c r="CW18" i="18" s="1"/>
  <c r="CV19" i="18"/>
  <c r="CW19" i="18" s="1"/>
  <c r="CV20" i="18"/>
  <c r="CW20" i="18" s="1"/>
  <c r="CV21" i="18"/>
  <c r="CW21" i="18" s="1"/>
  <c r="CV22" i="18"/>
  <c r="CW22" i="18" s="1"/>
  <c r="CV23" i="18"/>
  <c r="CW23" i="18" s="1"/>
  <c r="CV24" i="18"/>
  <c r="CW24" i="18" s="1"/>
  <c r="CV25" i="18"/>
  <c r="CW25" i="18" s="1"/>
  <c r="CV26" i="18"/>
  <c r="CW26" i="18" s="1"/>
  <c r="CV27" i="18"/>
  <c r="CW27" i="18" s="1"/>
  <c r="CV28" i="18"/>
  <c r="CW28" i="18" s="1"/>
  <c r="CV29" i="18"/>
  <c r="CW29" i="18" s="1"/>
  <c r="CV30" i="18"/>
  <c r="CW30" i="18" s="1"/>
  <c r="CV31" i="18"/>
  <c r="CW31" i="18" s="1"/>
  <c r="CV32" i="18"/>
  <c r="CW32" i="18" s="1"/>
  <c r="CV33" i="18"/>
  <c r="CW33" i="18" s="1"/>
  <c r="CV34" i="18"/>
  <c r="CW34" i="18" s="1"/>
  <c r="CV35" i="18"/>
  <c r="CW35" i="18" s="1"/>
  <c r="CV36" i="18"/>
  <c r="CW36" i="18" s="1"/>
  <c r="CV37" i="18"/>
  <c r="CW37" i="18" s="1"/>
  <c r="CV38" i="18"/>
  <c r="CW38" i="18" s="1"/>
  <c r="CV39" i="18"/>
  <c r="CW39" i="18" s="1"/>
  <c r="CV40" i="18"/>
  <c r="CW40" i="18" s="1"/>
  <c r="CV41" i="18"/>
  <c r="CW41" i="18" s="1"/>
  <c r="CV6" i="18"/>
  <c r="CS42" i="18"/>
  <c r="CT7" i="18"/>
  <c r="CU7" i="18" s="1"/>
  <c r="CT8" i="18"/>
  <c r="CU8" i="18" s="1"/>
  <c r="CT9" i="18"/>
  <c r="CU9" i="18" s="1"/>
  <c r="CT10" i="18"/>
  <c r="CU10" i="18" s="1"/>
  <c r="CT11" i="18"/>
  <c r="CU11" i="18" s="1"/>
  <c r="CT12" i="18"/>
  <c r="CU12" i="18" s="1"/>
  <c r="CT13" i="18"/>
  <c r="CU13" i="18" s="1"/>
  <c r="CT14" i="18"/>
  <c r="CU14" i="18" s="1"/>
  <c r="CT15" i="18"/>
  <c r="CU15" i="18" s="1"/>
  <c r="CT16" i="18"/>
  <c r="CU16" i="18" s="1"/>
  <c r="CT17" i="18"/>
  <c r="CU17" i="18" s="1"/>
  <c r="CT18" i="18"/>
  <c r="CU18" i="18" s="1"/>
  <c r="CT19" i="18"/>
  <c r="CU19" i="18" s="1"/>
  <c r="CT20" i="18"/>
  <c r="CU20" i="18" s="1"/>
  <c r="CT21" i="18"/>
  <c r="CU21" i="18" s="1"/>
  <c r="CT22" i="18"/>
  <c r="CU22" i="18" s="1"/>
  <c r="CT23" i="18"/>
  <c r="CU23" i="18" s="1"/>
  <c r="CT24" i="18"/>
  <c r="CU24" i="18" s="1"/>
  <c r="CT25" i="18"/>
  <c r="CU25" i="18" s="1"/>
  <c r="CT26" i="18"/>
  <c r="CU26" i="18" s="1"/>
  <c r="CT27" i="18"/>
  <c r="CU27" i="18" s="1"/>
  <c r="CT28" i="18"/>
  <c r="CU28" i="18" s="1"/>
  <c r="CT29" i="18"/>
  <c r="CU29" i="18" s="1"/>
  <c r="CT30" i="18"/>
  <c r="CU30" i="18" s="1"/>
  <c r="CT31" i="18"/>
  <c r="CU31" i="18" s="1"/>
  <c r="CT32" i="18"/>
  <c r="CU32" i="18" s="1"/>
  <c r="CT33" i="18"/>
  <c r="CU33" i="18" s="1"/>
  <c r="CT34" i="18"/>
  <c r="CU34" i="18" s="1"/>
  <c r="CT35" i="18"/>
  <c r="CU35" i="18" s="1"/>
  <c r="CT36" i="18"/>
  <c r="CU36" i="18" s="1"/>
  <c r="CT37" i="18"/>
  <c r="CU37" i="18" s="1"/>
  <c r="CT38" i="18"/>
  <c r="CU38" i="18" s="1"/>
  <c r="CT39" i="18"/>
  <c r="CU39" i="18" s="1"/>
  <c r="CT40" i="18"/>
  <c r="CU40" i="18" s="1"/>
  <c r="CT41" i="18"/>
  <c r="CU41" i="18" s="1"/>
  <c r="CT6" i="18"/>
  <c r="CU6" i="18" s="1"/>
  <c r="CN7" i="18"/>
  <c r="CO7" i="18" s="1"/>
  <c r="CN8" i="18"/>
  <c r="CO8" i="18" s="1"/>
  <c r="CN9" i="18"/>
  <c r="CO9" i="18" s="1"/>
  <c r="CN10" i="18"/>
  <c r="CO10" i="18" s="1"/>
  <c r="CN11" i="18"/>
  <c r="CO11" i="18" s="1"/>
  <c r="CN12" i="18"/>
  <c r="CO12" i="18" s="1"/>
  <c r="CN13" i="18"/>
  <c r="CO13" i="18" s="1"/>
  <c r="CN14" i="18"/>
  <c r="CO14" i="18" s="1"/>
  <c r="CN15" i="18"/>
  <c r="CO15" i="18" s="1"/>
  <c r="CN16" i="18"/>
  <c r="CO16" i="18" s="1"/>
  <c r="CN17" i="18"/>
  <c r="CO17" i="18" s="1"/>
  <c r="CN18" i="18"/>
  <c r="CO18" i="18" s="1"/>
  <c r="CN19" i="18"/>
  <c r="CO19" i="18" s="1"/>
  <c r="CN20" i="18"/>
  <c r="CO20" i="18" s="1"/>
  <c r="CN21" i="18"/>
  <c r="CO21" i="18" s="1"/>
  <c r="CN22" i="18"/>
  <c r="CO22" i="18" s="1"/>
  <c r="CN23" i="18"/>
  <c r="CO23" i="18" s="1"/>
  <c r="CN24" i="18"/>
  <c r="CO24" i="18" s="1"/>
  <c r="CN25" i="18"/>
  <c r="CO25" i="18" s="1"/>
  <c r="CN26" i="18"/>
  <c r="CO26" i="18" s="1"/>
  <c r="CN27" i="18"/>
  <c r="CO27" i="18" s="1"/>
  <c r="CN28" i="18"/>
  <c r="CO28" i="18" s="1"/>
  <c r="CN29" i="18"/>
  <c r="CO29" i="18" s="1"/>
  <c r="CN30" i="18"/>
  <c r="CO30" i="18" s="1"/>
  <c r="CN31" i="18"/>
  <c r="CO31" i="18" s="1"/>
  <c r="CN32" i="18"/>
  <c r="CO32" i="18" s="1"/>
  <c r="CN33" i="18"/>
  <c r="CO33" i="18" s="1"/>
  <c r="CN34" i="18"/>
  <c r="CO34" i="18" s="1"/>
  <c r="CN35" i="18"/>
  <c r="CO35" i="18" s="1"/>
  <c r="CN36" i="18"/>
  <c r="CO36" i="18" s="1"/>
  <c r="CN37" i="18"/>
  <c r="CO37" i="18" s="1"/>
  <c r="CN38" i="18"/>
  <c r="CO38" i="18" s="1"/>
  <c r="CN39" i="18"/>
  <c r="CO39" i="18" s="1"/>
  <c r="CN40" i="18"/>
  <c r="CO40" i="18" s="1"/>
  <c r="CN41" i="18"/>
  <c r="CO41" i="18" s="1"/>
  <c r="CN6" i="18"/>
  <c r="CO6" i="18" s="1"/>
  <c r="CK42" i="18"/>
  <c r="CL7" i="18"/>
  <c r="CM7" i="18" s="1"/>
  <c r="CL8" i="18"/>
  <c r="CM8" i="18" s="1"/>
  <c r="CL9" i="18"/>
  <c r="CM9" i="18" s="1"/>
  <c r="CL10" i="18"/>
  <c r="CM10" i="18" s="1"/>
  <c r="CL11" i="18"/>
  <c r="CM11" i="18" s="1"/>
  <c r="CL12" i="18"/>
  <c r="CM12" i="18" s="1"/>
  <c r="CL13" i="18"/>
  <c r="CM13" i="18" s="1"/>
  <c r="CL14" i="18"/>
  <c r="CM14" i="18" s="1"/>
  <c r="CL15" i="18"/>
  <c r="CM15" i="18" s="1"/>
  <c r="CL16" i="18"/>
  <c r="CM16" i="18" s="1"/>
  <c r="CL17" i="18"/>
  <c r="CM17" i="18" s="1"/>
  <c r="CL18" i="18"/>
  <c r="CM18" i="18" s="1"/>
  <c r="CL19" i="18"/>
  <c r="CM19" i="18" s="1"/>
  <c r="CL20" i="18"/>
  <c r="CM20" i="18" s="1"/>
  <c r="CL21" i="18"/>
  <c r="CM21" i="18" s="1"/>
  <c r="CL22" i="18"/>
  <c r="CM22" i="18" s="1"/>
  <c r="CL23" i="18"/>
  <c r="CM23" i="18" s="1"/>
  <c r="CL24" i="18"/>
  <c r="CM24" i="18" s="1"/>
  <c r="CL25" i="18"/>
  <c r="CM25" i="18" s="1"/>
  <c r="CL26" i="18"/>
  <c r="CM26" i="18" s="1"/>
  <c r="CL27" i="18"/>
  <c r="CM27" i="18" s="1"/>
  <c r="CL28" i="18"/>
  <c r="CM28" i="18" s="1"/>
  <c r="CL29" i="18"/>
  <c r="CM29" i="18" s="1"/>
  <c r="CL30" i="18"/>
  <c r="CM30" i="18" s="1"/>
  <c r="CL31" i="18"/>
  <c r="CM31" i="18" s="1"/>
  <c r="CL32" i="18"/>
  <c r="CM32" i="18" s="1"/>
  <c r="CL33" i="18"/>
  <c r="CM33" i="18" s="1"/>
  <c r="CL34" i="18"/>
  <c r="CM34" i="18" s="1"/>
  <c r="CL35" i="18"/>
  <c r="CM35" i="18" s="1"/>
  <c r="CL36" i="18"/>
  <c r="CM36" i="18" s="1"/>
  <c r="CL37" i="18"/>
  <c r="CM37" i="18" s="1"/>
  <c r="CL38" i="18"/>
  <c r="CM38" i="18" s="1"/>
  <c r="CL39" i="18"/>
  <c r="CM39" i="18" s="1"/>
  <c r="CL40" i="18"/>
  <c r="CM40" i="18" s="1"/>
  <c r="CL41" i="18"/>
  <c r="CM41" i="18" s="1"/>
  <c r="CL6" i="18"/>
  <c r="CM6" i="18" s="1"/>
  <c r="CF7" i="18"/>
  <c r="CG7" i="18" s="1"/>
  <c r="CF8" i="18"/>
  <c r="CG8" i="18" s="1"/>
  <c r="CF9" i="18"/>
  <c r="CG9" i="18" s="1"/>
  <c r="CF10" i="18"/>
  <c r="CG10" i="18" s="1"/>
  <c r="CF11" i="18"/>
  <c r="CG11" i="18" s="1"/>
  <c r="CF12" i="18"/>
  <c r="CG12" i="18" s="1"/>
  <c r="CF13" i="18"/>
  <c r="CG13" i="18" s="1"/>
  <c r="CF14" i="18"/>
  <c r="CG14" i="18" s="1"/>
  <c r="CF15" i="18"/>
  <c r="CG15" i="18" s="1"/>
  <c r="CF16" i="18"/>
  <c r="CG16" i="18" s="1"/>
  <c r="CF17" i="18"/>
  <c r="CG17" i="18" s="1"/>
  <c r="CF18" i="18"/>
  <c r="CG18" i="18" s="1"/>
  <c r="CF19" i="18"/>
  <c r="CG19" i="18" s="1"/>
  <c r="CF20" i="18"/>
  <c r="CG20" i="18" s="1"/>
  <c r="CF21" i="18"/>
  <c r="CG21" i="18" s="1"/>
  <c r="CF22" i="18"/>
  <c r="CG22" i="18" s="1"/>
  <c r="CF23" i="18"/>
  <c r="CG23" i="18" s="1"/>
  <c r="CF24" i="18"/>
  <c r="CG24" i="18" s="1"/>
  <c r="CF25" i="18"/>
  <c r="CG25" i="18" s="1"/>
  <c r="CF26" i="18"/>
  <c r="CG26" i="18" s="1"/>
  <c r="CF27" i="18"/>
  <c r="CG27" i="18" s="1"/>
  <c r="CF28" i="18"/>
  <c r="CG28" i="18" s="1"/>
  <c r="CF29" i="18"/>
  <c r="CG29" i="18" s="1"/>
  <c r="CF30" i="18"/>
  <c r="CG30" i="18" s="1"/>
  <c r="CF31" i="18"/>
  <c r="CG31" i="18" s="1"/>
  <c r="CF32" i="18"/>
  <c r="CG32" i="18" s="1"/>
  <c r="CF33" i="18"/>
  <c r="CG33" i="18" s="1"/>
  <c r="CF34" i="18"/>
  <c r="CG34" i="18" s="1"/>
  <c r="CF35" i="18"/>
  <c r="CG35" i="18" s="1"/>
  <c r="CF36" i="18"/>
  <c r="CG36" i="18" s="1"/>
  <c r="CF37" i="18"/>
  <c r="CG37" i="18" s="1"/>
  <c r="CF38" i="18"/>
  <c r="CG38" i="18" s="1"/>
  <c r="CF39" i="18"/>
  <c r="CG39" i="18" s="1"/>
  <c r="CF40" i="18"/>
  <c r="CG40" i="18" s="1"/>
  <c r="CF41" i="18"/>
  <c r="CG41" i="18" s="1"/>
  <c r="CF6" i="18"/>
  <c r="CC42" i="18"/>
  <c r="CD7" i="18"/>
  <c r="CE7" i="18" s="1"/>
  <c r="CD8" i="18"/>
  <c r="CE8" i="18" s="1"/>
  <c r="CD9" i="18"/>
  <c r="CE9" i="18" s="1"/>
  <c r="CD10" i="18"/>
  <c r="CE10" i="18" s="1"/>
  <c r="CD11" i="18"/>
  <c r="CE11" i="18" s="1"/>
  <c r="CD12" i="18"/>
  <c r="CE12" i="18" s="1"/>
  <c r="CD13" i="18"/>
  <c r="CE13" i="18" s="1"/>
  <c r="CD14" i="18"/>
  <c r="CE14" i="18" s="1"/>
  <c r="CD15" i="18"/>
  <c r="CE15" i="18" s="1"/>
  <c r="CD16" i="18"/>
  <c r="CE16" i="18" s="1"/>
  <c r="CD17" i="18"/>
  <c r="CE17" i="18" s="1"/>
  <c r="CD18" i="18"/>
  <c r="CE18" i="18" s="1"/>
  <c r="CD19" i="18"/>
  <c r="CE19" i="18" s="1"/>
  <c r="CD20" i="18"/>
  <c r="CE20" i="18" s="1"/>
  <c r="CD21" i="18"/>
  <c r="CE21" i="18" s="1"/>
  <c r="CD22" i="18"/>
  <c r="CE22" i="18" s="1"/>
  <c r="CD23" i="18"/>
  <c r="CE23" i="18" s="1"/>
  <c r="CD24" i="18"/>
  <c r="CE24" i="18" s="1"/>
  <c r="CD25" i="18"/>
  <c r="CE25" i="18" s="1"/>
  <c r="CD26" i="18"/>
  <c r="CE26" i="18" s="1"/>
  <c r="CD27" i="18"/>
  <c r="CE27" i="18" s="1"/>
  <c r="CD28" i="18"/>
  <c r="CE28" i="18" s="1"/>
  <c r="CD29" i="18"/>
  <c r="CE29" i="18" s="1"/>
  <c r="CD30" i="18"/>
  <c r="CE30" i="18" s="1"/>
  <c r="CD31" i="18"/>
  <c r="CE31" i="18" s="1"/>
  <c r="CD32" i="18"/>
  <c r="CE32" i="18" s="1"/>
  <c r="CD33" i="18"/>
  <c r="CE33" i="18" s="1"/>
  <c r="CD34" i="18"/>
  <c r="CE34" i="18" s="1"/>
  <c r="CD35" i="18"/>
  <c r="CE35" i="18" s="1"/>
  <c r="CD36" i="18"/>
  <c r="CE36" i="18" s="1"/>
  <c r="CD37" i="18"/>
  <c r="CE37" i="18" s="1"/>
  <c r="CD38" i="18"/>
  <c r="CE38" i="18" s="1"/>
  <c r="CD39" i="18"/>
  <c r="CE39" i="18" s="1"/>
  <c r="CD40" i="18"/>
  <c r="CE40" i="18" s="1"/>
  <c r="CD41" i="18"/>
  <c r="CE41" i="18" s="1"/>
  <c r="CD6" i="18"/>
  <c r="BX7" i="18"/>
  <c r="BY7" i="18" s="1"/>
  <c r="BX8" i="18"/>
  <c r="BY8" i="18" s="1"/>
  <c r="BX9" i="18"/>
  <c r="BY9" i="18" s="1"/>
  <c r="BX10" i="18"/>
  <c r="BY10" i="18" s="1"/>
  <c r="BX11" i="18"/>
  <c r="BY11" i="18" s="1"/>
  <c r="BX12" i="18"/>
  <c r="BY12" i="18" s="1"/>
  <c r="BX13" i="18"/>
  <c r="BY13" i="18" s="1"/>
  <c r="BX14" i="18"/>
  <c r="BY14" i="18" s="1"/>
  <c r="BX15" i="18"/>
  <c r="BY15" i="18" s="1"/>
  <c r="BX16" i="18"/>
  <c r="BY16" i="18" s="1"/>
  <c r="BX17" i="18"/>
  <c r="BY17" i="18" s="1"/>
  <c r="BX18" i="18"/>
  <c r="BY18" i="18" s="1"/>
  <c r="BX19" i="18"/>
  <c r="BY19" i="18" s="1"/>
  <c r="BX20" i="18"/>
  <c r="BY20" i="18" s="1"/>
  <c r="BX21" i="18"/>
  <c r="BY21" i="18" s="1"/>
  <c r="BX22" i="18"/>
  <c r="BY22" i="18" s="1"/>
  <c r="BX23" i="18"/>
  <c r="BY23" i="18" s="1"/>
  <c r="BX24" i="18"/>
  <c r="BY24" i="18" s="1"/>
  <c r="BX25" i="18"/>
  <c r="BY25" i="18" s="1"/>
  <c r="BX26" i="18"/>
  <c r="BY26" i="18" s="1"/>
  <c r="BX27" i="18"/>
  <c r="BY27" i="18" s="1"/>
  <c r="BX28" i="18"/>
  <c r="BY28" i="18" s="1"/>
  <c r="BX29" i="18"/>
  <c r="BY29" i="18" s="1"/>
  <c r="BX30" i="18"/>
  <c r="BY30" i="18" s="1"/>
  <c r="BX31" i="18"/>
  <c r="BY31" i="18" s="1"/>
  <c r="BX32" i="18"/>
  <c r="BY32" i="18" s="1"/>
  <c r="BX33" i="18"/>
  <c r="BY33" i="18" s="1"/>
  <c r="BX34" i="18"/>
  <c r="BY34" i="18" s="1"/>
  <c r="BX35" i="18"/>
  <c r="BY35" i="18" s="1"/>
  <c r="BX36" i="18"/>
  <c r="BY36" i="18" s="1"/>
  <c r="BX37" i="18"/>
  <c r="BY37" i="18" s="1"/>
  <c r="BX38" i="18"/>
  <c r="BY38" i="18" s="1"/>
  <c r="BX39" i="18"/>
  <c r="BY39" i="18" s="1"/>
  <c r="BX40" i="18"/>
  <c r="BY40" i="18" s="1"/>
  <c r="BX41" i="18"/>
  <c r="BY41" i="18" s="1"/>
  <c r="BX6" i="18"/>
  <c r="BU42" i="18"/>
  <c r="BV7" i="18"/>
  <c r="BW7" i="18" s="1"/>
  <c r="BV8" i="18"/>
  <c r="BW8" i="18" s="1"/>
  <c r="BV9" i="18"/>
  <c r="BW9" i="18" s="1"/>
  <c r="BV10" i="18"/>
  <c r="BW10" i="18" s="1"/>
  <c r="BV11" i="18"/>
  <c r="BW11" i="18" s="1"/>
  <c r="BV12" i="18"/>
  <c r="BW12" i="18" s="1"/>
  <c r="BV13" i="18"/>
  <c r="BW13" i="18" s="1"/>
  <c r="BV14" i="18"/>
  <c r="BW14" i="18" s="1"/>
  <c r="BV15" i="18"/>
  <c r="BW15" i="18" s="1"/>
  <c r="BV16" i="18"/>
  <c r="BW16" i="18" s="1"/>
  <c r="BV17" i="18"/>
  <c r="BW17" i="18" s="1"/>
  <c r="BV18" i="18"/>
  <c r="BW18" i="18" s="1"/>
  <c r="BV19" i="18"/>
  <c r="BW19" i="18" s="1"/>
  <c r="BV20" i="18"/>
  <c r="BW20" i="18" s="1"/>
  <c r="BV21" i="18"/>
  <c r="BW21" i="18" s="1"/>
  <c r="BV22" i="18"/>
  <c r="BW22" i="18" s="1"/>
  <c r="BV23" i="18"/>
  <c r="BW23" i="18" s="1"/>
  <c r="BV24" i="18"/>
  <c r="BW24" i="18" s="1"/>
  <c r="BV25" i="18"/>
  <c r="BW25" i="18" s="1"/>
  <c r="BV26" i="18"/>
  <c r="BW26" i="18" s="1"/>
  <c r="BV27" i="18"/>
  <c r="BW27" i="18" s="1"/>
  <c r="BV28" i="18"/>
  <c r="BW28" i="18" s="1"/>
  <c r="BV29" i="18"/>
  <c r="BW29" i="18" s="1"/>
  <c r="BV30" i="18"/>
  <c r="BW30" i="18" s="1"/>
  <c r="BV31" i="18"/>
  <c r="BW31" i="18" s="1"/>
  <c r="BV32" i="18"/>
  <c r="BW32" i="18" s="1"/>
  <c r="BV33" i="18"/>
  <c r="BW33" i="18" s="1"/>
  <c r="BV34" i="18"/>
  <c r="BW34" i="18" s="1"/>
  <c r="BV35" i="18"/>
  <c r="BW35" i="18" s="1"/>
  <c r="BV36" i="18"/>
  <c r="BW36" i="18" s="1"/>
  <c r="BV37" i="18"/>
  <c r="BW37" i="18" s="1"/>
  <c r="BV38" i="18"/>
  <c r="BW38" i="18" s="1"/>
  <c r="BV39" i="18"/>
  <c r="BW39" i="18" s="1"/>
  <c r="BV40" i="18"/>
  <c r="BW40" i="18" s="1"/>
  <c r="BV41" i="18"/>
  <c r="BW41" i="18" s="1"/>
  <c r="BV6" i="18"/>
  <c r="BP7" i="18"/>
  <c r="BQ7" i="18" s="1"/>
  <c r="BP8" i="18"/>
  <c r="BQ8" i="18" s="1"/>
  <c r="BP9" i="18"/>
  <c r="BQ9" i="18" s="1"/>
  <c r="BP10" i="18"/>
  <c r="BQ10" i="18" s="1"/>
  <c r="BP11" i="18"/>
  <c r="BQ11" i="18" s="1"/>
  <c r="BP12" i="18"/>
  <c r="BQ12" i="18" s="1"/>
  <c r="BP13" i="18"/>
  <c r="BQ13" i="18" s="1"/>
  <c r="BP14" i="18"/>
  <c r="BQ14" i="18" s="1"/>
  <c r="BP15" i="18"/>
  <c r="BQ15" i="18" s="1"/>
  <c r="BP16" i="18"/>
  <c r="BQ16" i="18" s="1"/>
  <c r="BP17" i="18"/>
  <c r="BQ17" i="18" s="1"/>
  <c r="BP18" i="18"/>
  <c r="BQ18" i="18" s="1"/>
  <c r="BP19" i="18"/>
  <c r="BQ19" i="18" s="1"/>
  <c r="BP20" i="18"/>
  <c r="BQ20" i="18" s="1"/>
  <c r="BP21" i="18"/>
  <c r="BQ21" i="18" s="1"/>
  <c r="BP22" i="18"/>
  <c r="BQ22" i="18" s="1"/>
  <c r="BP23" i="18"/>
  <c r="BQ23" i="18" s="1"/>
  <c r="BP24" i="18"/>
  <c r="BQ24" i="18" s="1"/>
  <c r="BP25" i="18"/>
  <c r="BQ25" i="18" s="1"/>
  <c r="BP26" i="18"/>
  <c r="BQ26" i="18" s="1"/>
  <c r="BP27" i="18"/>
  <c r="BQ27" i="18" s="1"/>
  <c r="BP28" i="18"/>
  <c r="BQ28" i="18" s="1"/>
  <c r="BP29" i="18"/>
  <c r="BQ29" i="18" s="1"/>
  <c r="BP30" i="18"/>
  <c r="BQ30" i="18" s="1"/>
  <c r="BP31" i="18"/>
  <c r="BQ31" i="18" s="1"/>
  <c r="BP32" i="18"/>
  <c r="BQ32" i="18" s="1"/>
  <c r="BP33" i="18"/>
  <c r="BQ33" i="18" s="1"/>
  <c r="BP34" i="18"/>
  <c r="BQ34" i="18" s="1"/>
  <c r="BP35" i="18"/>
  <c r="BQ35" i="18" s="1"/>
  <c r="BP36" i="18"/>
  <c r="BQ36" i="18" s="1"/>
  <c r="BP37" i="18"/>
  <c r="BQ37" i="18" s="1"/>
  <c r="BP38" i="18"/>
  <c r="BQ38" i="18" s="1"/>
  <c r="BP39" i="18"/>
  <c r="BQ39" i="18" s="1"/>
  <c r="BP40" i="18"/>
  <c r="BQ40" i="18" s="1"/>
  <c r="BP41" i="18"/>
  <c r="BQ41" i="18" s="1"/>
  <c r="BP6" i="18"/>
  <c r="BP42" i="18" s="1"/>
  <c r="BE42" i="18"/>
  <c r="BM42" i="18"/>
  <c r="BN7" i="18"/>
  <c r="BO7" i="18" s="1"/>
  <c r="BN8" i="18"/>
  <c r="BO8" i="18" s="1"/>
  <c r="BN9" i="18"/>
  <c r="BO9" i="18" s="1"/>
  <c r="BN10" i="18"/>
  <c r="BO10" i="18" s="1"/>
  <c r="BN11" i="18"/>
  <c r="BO11" i="18" s="1"/>
  <c r="BN12" i="18"/>
  <c r="BO12" i="18" s="1"/>
  <c r="BN13" i="18"/>
  <c r="BO13" i="18" s="1"/>
  <c r="BN14" i="18"/>
  <c r="BO14" i="18" s="1"/>
  <c r="BN15" i="18"/>
  <c r="BO15" i="18" s="1"/>
  <c r="BN16" i="18"/>
  <c r="BO16" i="18" s="1"/>
  <c r="BN17" i="18"/>
  <c r="BO17" i="18" s="1"/>
  <c r="BN18" i="18"/>
  <c r="BO18" i="18" s="1"/>
  <c r="BN19" i="18"/>
  <c r="BO19" i="18" s="1"/>
  <c r="BN20" i="18"/>
  <c r="BO20" i="18" s="1"/>
  <c r="BN21" i="18"/>
  <c r="BO21" i="18" s="1"/>
  <c r="BN22" i="18"/>
  <c r="BO22" i="18" s="1"/>
  <c r="BN23" i="18"/>
  <c r="BO23" i="18" s="1"/>
  <c r="BN24" i="18"/>
  <c r="BO24" i="18" s="1"/>
  <c r="BN25" i="18"/>
  <c r="BO25" i="18" s="1"/>
  <c r="BN26" i="18"/>
  <c r="BO26" i="18" s="1"/>
  <c r="BN27" i="18"/>
  <c r="BO27" i="18" s="1"/>
  <c r="BN28" i="18"/>
  <c r="BO28" i="18" s="1"/>
  <c r="BN29" i="18"/>
  <c r="BO29" i="18" s="1"/>
  <c r="BN30" i="18"/>
  <c r="BO30" i="18" s="1"/>
  <c r="BN31" i="18"/>
  <c r="BO31" i="18" s="1"/>
  <c r="BN32" i="18"/>
  <c r="BO32" i="18" s="1"/>
  <c r="BN33" i="18"/>
  <c r="BO33" i="18" s="1"/>
  <c r="BN34" i="18"/>
  <c r="BO34" i="18" s="1"/>
  <c r="BN35" i="18"/>
  <c r="BO35" i="18" s="1"/>
  <c r="BN36" i="18"/>
  <c r="BO36" i="18" s="1"/>
  <c r="BN37" i="18"/>
  <c r="BO37" i="18" s="1"/>
  <c r="BN38" i="18"/>
  <c r="BO38" i="18" s="1"/>
  <c r="BN39" i="18"/>
  <c r="BO39" i="18" s="1"/>
  <c r="BN40" i="18"/>
  <c r="BO40" i="18" s="1"/>
  <c r="BN41" i="18"/>
  <c r="BO41" i="18" s="1"/>
  <c r="BN6" i="18"/>
  <c r="BH7" i="18"/>
  <c r="BI7" i="18" s="1"/>
  <c r="BH8" i="18"/>
  <c r="BI8" i="18" s="1"/>
  <c r="BH9" i="18"/>
  <c r="BI9" i="18" s="1"/>
  <c r="BH10" i="18"/>
  <c r="BI10" i="18" s="1"/>
  <c r="BH11" i="18"/>
  <c r="BI11" i="18" s="1"/>
  <c r="BH12" i="18"/>
  <c r="BI12" i="18" s="1"/>
  <c r="BH13" i="18"/>
  <c r="BI13" i="18" s="1"/>
  <c r="BH14" i="18"/>
  <c r="BI14" i="18" s="1"/>
  <c r="BH15" i="18"/>
  <c r="BI15" i="18" s="1"/>
  <c r="BH16" i="18"/>
  <c r="BI16" i="18" s="1"/>
  <c r="BH17" i="18"/>
  <c r="BI17" i="18" s="1"/>
  <c r="BH18" i="18"/>
  <c r="BI18" i="18" s="1"/>
  <c r="BH19" i="18"/>
  <c r="BI19" i="18" s="1"/>
  <c r="BH20" i="18"/>
  <c r="BI20" i="18" s="1"/>
  <c r="BH21" i="18"/>
  <c r="BI21" i="18" s="1"/>
  <c r="BH22" i="18"/>
  <c r="BI22" i="18" s="1"/>
  <c r="BH23" i="18"/>
  <c r="BI23" i="18" s="1"/>
  <c r="BH24" i="18"/>
  <c r="BI24" i="18" s="1"/>
  <c r="BH25" i="18"/>
  <c r="BI25" i="18" s="1"/>
  <c r="BH26" i="18"/>
  <c r="BI26" i="18" s="1"/>
  <c r="BH27" i="18"/>
  <c r="BI27" i="18" s="1"/>
  <c r="BH28" i="18"/>
  <c r="BI28" i="18" s="1"/>
  <c r="BH29" i="18"/>
  <c r="BI29" i="18" s="1"/>
  <c r="BH30" i="18"/>
  <c r="BI30" i="18" s="1"/>
  <c r="BH31" i="18"/>
  <c r="BI31" i="18" s="1"/>
  <c r="BH32" i="18"/>
  <c r="BI32" i="18" s="1"/>
  <c r="BH33" i="18"/>
  <c r="BI33" i="18" s="1"/>
  <c r="BH34" i="18"/>
  <c r="BI34" i="18" s="1"/>
  <c r="BH35" i="18"/>
  <c r="BI35" i="18" s="1"/>
  <c r="BH36" i="18"/>
  <c r="BI36" i="18" s="1"/>
  <c r="BH37" i="18"/>
  <c r="BI37" i="18" s="1"/>
  <c r="BH38" i="18"/>
  <c r="BI38" i="18" s="1"/>
  <c r="BH39" i="18"/>
  <c r="BI39" i="18" s="1"/>
  <c r="BH40" i="18"/>
  <c r="BI40" i="18" s="1"/>
  <c r="BH41" i="18"/>
  <c r="BI41" i="18" s="1"/>
  <c r="BH6" i="18"/>
  <c r="BH42" i="18" s="1"/>
  <c r="BF7" i="18"/>
  <c r="BG7" i="18" s="1"/>
  <c r="BF8" i="18"/>
  <c r="BG8" i="18" s="1"/>
  <c r="BF9" i="18"/>
  <c r="BG9" i="18" s="1"/>
  <c r="BF10" i="18"/>
  <c r="BG10" i="18" s="1"/>
  <c r="BF11" i="18"/>
  <c r="BG11" i="18" s="1"/>
  <c r="BF12" i="18"/>
  <c r="BG12" i="18" s="1"/>
  <c r="BF13" i="18"/>
  <c r="BG13" i="18" s="1"/>
  <c r="BF14" i="18"/>
  <c r="BG14" i="18" s="1"/>
  <c r="BF15" i="18"/>
  <c r="BG15" i="18" s="1"/>
  <c r="BF16" i="18"/>
  <c r="BG16" i="18" s="1"/>
  <c r="BF17" i="18"/>
  <c r="BG17" i="18" s="1"/>
  <c r="BF18" i="18"/>
  <c r="BG18" i="18" s="1"/>
  <c r="BF19" i="18"/>
  <c r="BG19" i="18" s="1"/>
  <c r="BF20" i="18"/>
  <c r="BG20" i="18" s="1"/>
  <c r="BF21" i="18"/>
  <c r="BG21" i="18" s="1"/>
  <c r="BF22" i="18"/>
  <c r="BG22" i="18" s="1"/>
  <c r="BF23" i="18"/>
  <c r="BG23" i="18" s="1"/>
  <c r="BF24" i="18"/>
  <c r="BG24" i="18" s="1"/>
  <c r="BF25" i="18"/>
  <c r="BG25" i="18" s="1"/>
  <c r="BF26" i="18"/>
  <c r="BG26" i="18" s="1"/>
  <c r="BF27" i="18"/>
  <c r="BG27" i="18" s="1"/>
  <c r="BF28" i="18"/>
  <c r="BG28" i="18" s="1"/>
  <c r="BF29" i="18"/>
  <c r="BG29" i="18" s="1"/>
  <c r="BF30" i="18"/>
  <c r="BG30" i="18" s="1"/>
  <c r="BF31" i="18"/>
  <c r="BG31" i="18" s="1"/>
  <c r="BF32" i="18"/>
  <c r="BG32" i="18" s="1"/>
  <c r="BF33" i="18"/>
  <c r="BG33" i="18" s="1"/>
  <c r="BF34" i="18"/>
  <c r="BG34" i="18" s="1"/>
  <c r="BF35" i="18"/>
  <c r="BG35" i="18" s="1"/>
  <c r="BF36" i="18"/>
  <c r="BG36" i="18" s="1"/>
  <c r="BF37" i="18"/>
  <c r="BG37" i="18" s="1"/>
  <c r="BF38" i="18"/>
  <c r="BG38" i="18" s="1"/>
  <c r="BF39" i="18"/>
  <c r="BG39" i="18" s="1"/>
  <c r="BF40" i="18"/>
  <c r="BG40" i="18" s="1"/>
  <c r="BF41" i="18"/>
  <c r="BG41" i="18" s="1"/>
  <c r="BF6" i="18"/>
  <c r="AZ7" i="18"/>
  <c r="BA7" i="18" s="1"/>
  <c r="AZ8" i="18"/>
  <c r="BA8" i="18" s="1"/>
  <c r="AZ9" i="18"/>
  <c r="BA9" i="18" s="1"/>
  <c r="AZ10" i="18"/>
  <c r="BA10" i="18" s="1"/>
  <c r="AZ11" i="18"/>
  <c r="BA11" i="18" s="1"/>
  <c r="AZ12" i="18"/>
  <c r="BA12" i="18" s="1"/>
  <c r="AZ13" i="18"/>
  <c r="BA13" i="18" s="1"/>
  <c r="AZ14" i="18"/>
  <c r="BA14" i="18" s="1"/>
  <c r="AZ15" i="18"/>
  <c r="BA15" i="18" s="1"/>
  <c r="AZ16" i="18"/>
  <c r="BA16" i="18" s="1"/>
  <c r="AZ17" i="18"/>
  <c r="BA17" i="18" s="1"/>
  <c r="AZ18" i="18"/>
  <c r="BA18" i="18" s="1"/>
  <c r="AZ19" i="18"/>
  <c r="BA19" i="18" s="1"/>
  <c r="AZ20" i="18"/>
  <c r="BA20" i="18" s="1"/>
  <c r="AZ21" i="18"/>
  <c r="BA21" i="18" s="1"/>
  <c r="AZ22" i="18"/>
  <c r="BA22" i="18" s="1"/>
  <c r="AZ23" i="18"/>
  <c r="BA23" i="18" s="1"/>
  <c r="AZ24" i="18"/>
  <c r="BA24" i="18" s="1"/>
  <c r="AZ25" i="18"/>
  <c r="BA25" i="18" s="1"/>
  <c r="AZ26" i="18"/>
  <c r="BA26" i="18" s="1"/>
  <c r="AZ27" i="18"/>
  <c r="BA27" i="18" s="1"/>
  <c r="AZ28" i="18"/>
  <c r="BA28" i="18" s="1"/>
  <c r="AZ29" i="18"/>
  <c r="BA29" i="18" s="1"/>
  <c r="AZ30" i="18"/>
  <c r="BA30" i="18" s="1"/>
  <c r="AZ31" i="18"/>
  <c r="BA31" i="18" s="1"/>
  <c r="AZ32" i="18"/>
  <c r="BA32" i="18" s="1"/>
  <c r="AZ33" i="18"/>
  <c r="BA33" i="18" s="1"/>
  <c r="AZ34" i="18"/>
  <c r="BA34" i="18" s="1"/>
  <c r="AZ35" i="18"/>
  <c r="BA35" i="18" s="1"/>
  <c r="AZ36" i="18"/>
  <c r="BA36" i="18" s="1"/>
  <c r="AZ37" i="18"/>
  <c r="BA37" i="18" s="1"/>
  <c r="AZ38" i="18"/>
  <c r="BA38" i="18" s="1"/>
  <c r="AZ39" i="18"/>
  <c r="BA39" i="18" s="1"/>
  <c r="AZ40" i="18"/>
  <c r="BA40" i="18" s="1"/>
  <c r="AZ41" i="18"/>
  <c r="BA41" i="18" s="1"/>
  <c r="AZ6" i="18"/>
  <c r="AZ42" i="18" s="1"/>
  <c r="AW42" i="18"/>
  <c r="AX7" i="18"/>
  <c r="AY7" i="18" s="1"/>
  <c r="AX8" i="18"/>
  <c r="AY8" i="18" s="1"/>
  <c r="AX9" i="18"/>
  <c r="AY9" i="18" s="1"/>
  <c r="AX10" i="18"/>
  <c r="AY10" i="18" s="1"/>
  <c r="AX11" i="18"/>
  <c r="AY11" i="18" s="1"/>
  <c r="AX12" i="18"/>
  <c r="AY12" i="18" s="1"/>
  <c r="AX13" i="18"/>
  <c r="AY13" i="18" s="1"/>
  <c r="AX14" i="18"/>
  <c r="AY14" i="18" s="1"/>
  <c r="AX15" i="18"/>
  <c r="AY15" i="18" s="1"/>
  <c r="AX16" i="18"/>
  <c r="AY16" i="18" s="1"/>
  <c r="AX17" i="18"/>
  <c r="AY17" i="18" s="1"/>
  <c r="AX18" i="18"/>
  <c r="AY18" i="18" s="1"/>
  <c r="AX19" i="18"/>
  <c r="AY19" i="18" s="1"/>
  <c r="AX20" i="18"/>
  <c r="AY20" i="18" s="1"/>
  <c r="AX21" i="18"/>
  <c r="AY21" i="18" s="1"/>
  <c r="AX22" i="18"/>
  <c r="AY22" i="18" s="1"/>
  <c r="AX23" i="18"/>
  <c r="AY23" i="18" s="1"/>
  <c r="AX24" i="18"/>
  <c r="AY24" i="18" s="1"/>
  <c r="AX25" i="18"/>
  <c r="AY25" i="18" s="1"/>
  <c r="AX26" i="18"/>
  <c r="AY26" i="18" s="1"/>
  <c r="AX27" i="18"/>
  <c r="AY27" i="18" s="1"/>
  <c r="AX28" i="18"/>
  <c r="AY28" i="18" s="1"/>
  <c r="AX29" i="18"/>
  <c r="AY29" i="18" s="1"/>
  <c r="AX30" i="18"/>
  <c r="AY30" i="18" s="1"/>
  <c r="AX31" i="18"/>
  <c r="AY31" i="18" s="1"/>
  <c r="AX32" i="18"/>
  <c r="AY32" i="18" s="1"/>
  <c r="AX33" i="18"/>
  <c r="AY33" i="18" s="1"/>
  <c r="AX34" i="18"/>
  <c r="AY34" i="18" s="1"/>
  <c r="AX35" i="18"/>
  <c r="AY35" i="18" s="1"/>
  <c r="AX36" i="18"/>
  <c r="AY36" i="18" s="1"/>
  <c r="AX37" i="18"/>
  <c r="AY37" i="18" s="1"/>
  <c r="AX38" i="18"/>
  <c r="AY38" i="18" s="1"/>
  <c r="AX39" i="18"/>
  <c r="AY39" i="18" s="1"/>
  <c r="AX40" i="18"/>
  <c r="AY40" i="18" s="1"/>
  <c r="AX41" i="18"/>
  <c r="AY41" i="18" s="1"/>
  <c r="AX6" i="18"/>
  <c r="AR7" i="18"/>
  <c r="AS7" i="18" s="1"/>
  <c r="AR8" i="18"/>
  <c r="AS8" i="18" s="1"/>
  <c r="AR9" i="18"/>
  <c r="AS9" i="18" s="1"/>
  <c r="AR10" i="18"/>
  <c r="AS10" i="18" s="1"/>
  <c r="AR11" i="18"/>
  <c r="AS11" i="18" s="1"/>
  <c r="AR12" i="18"/>
  <c r="AS12" i="18" s="1"/>
  <c r="AR13" i="18"/>
  <c r="AS13" i="18" s="1"/>
  <c r="AR14" i="18"/>
  <c r="AS14" i="18" s="1"/>
  <c r="AR15" i="18"/>
  <c r="AS15" i="18" s="1"/>
  <c r="AR16" i="18"/>
  <c r="AS16" i="18" s="1"/>
  <c r="AR17" i="18"/>
  <c r="AS17" i="18" s="1"/>
  <c r="AR18" i="18"/>
  <c r="AS18" i="18" s="1"/>
  <c r="AR19" i="18"/>
  <c r="AS19" i="18" s="1"/>
  <c r="AR20" i="18"/>
  <c r="AS20" i="18" s="1"/>
  <c r="AR21" i="18"/>
  <c r="AS21" i="18" s="1"/>
  <c r="AR22" i="18"/>
  <c r="AS22" i="18" s="1"/>
  <c r="AR23" i="18"/>
  <c r="AS23" i="18" s="1"/>
  <c r="AR24" i="18"/>
  <c r="AS24" i="18" s="1"/>
  <c r="AR25" i="18"/>
  <c r="AS25" i="18" s="1"/>
  <c r="AR26" i="18"/>
  <c r="AS26" i="18" s="1"/>
  <c r="AR27" i="18"/>
  <c r="AS27" i="18" s="1"/>
  <c r="AR28" i="18"/>
  <c r="AS28" i="18" s="1"/>
  <c r="AR29" i="18"/>
  <c r="AS29" i="18" s="1"/>
  <c r="AR30" i="18"/>
  <c r="AS30" i="18" s="1"/>
  <c r="AR31" i="18"/>
  <c r="AS31" i="18" s="1"/>
  <c r="AR32" i="18"/>
  <c r="AS32" i="18" s="1"/>
  <c r="AR33" i="18"/>
  <c r="AS33" i="18" s="1"/>
  <c r="AR34" i="18"/>
  <c r="AS34" i="18" s="1"/>
  <c r="AR35" i="18"/>
  <c r="AS35" i="18" s="1"/>
  <c r="AR36" i="18"/>
  <c r="AS36" i="18" s="1"/>
  <c r="AR37" i="18"/>
  <c r="AS37" i="18" s="1"/>
  <c r="AR38" i="18"/>
  <c r="AS38" i="18" s="1"/>
  <c r="AR39" i="18"/>
  <c r="AS39" i="18" s="1"/>
  <c r="AR40" i="18"/>
  <c r="AS40" i="18" s="1"/>
  <c r="AR41" i="18"/>
  <c r="AS41" i="18" s="1"/>
  <c r="AR6" i="18"/>
  <c r="AO42" i="18"/>
  <c r="AP7" i="18"/>
  <c r="AQ7" i="18" s="1"/>
  <c r="AP8" i="18"/>
  <c r="AQ8" i="18" s="1"/>
  <c r="AP9" i="18"/>
  <c r="AQ9" i="18" s="1"/>
  <c r="AP10" i="18"/>
  <c r="AQ10" i="18" s="1"/>
  <c r="AP11" i="18"/>
  <c r="AQ11" i="18" s="1"/>
  <c r="AP12" i="18"/>
  <c r="AQ12" i="18" s="1"/>
  <c r="AP13" i="18"/>
  <c r="AQ13" i="18" s="1"/>
  <c r="AP14" i="18"/>
  <c r="AQ14" i="18" s="1"/>
  <c r="AP15" i="18"/>
  <c r="AQ15" i="18" s="1"/>
  <c r="AP16" i="18"/>
  <c r="AQ16" i="18" s="1"/>
  <c r="AP17" i="18"/>
  <c r="AQ17" i="18" s="1"/>
  <c r="AP18" i="18"/>
  <c r="AQ18" i="18" s="1"/>
  <c r="AP19" i="18"/>
  <c r="AQ19" i="18" s="1"/>
  <c r="AP20" i="18"/>
  <c r="AQ20" i="18" s="1"/>
  <c r="AP21" i="18"/>
  <c r="AQ21" i="18" s="1"/>
  <c r="AP22" i="18"/>
  <c r="AQ22" i="18" s="1"/>
  <c r="AP23" i="18"/>
  <c r="AQ23" i="18" s="1"/>
  <c r="AP24" i="18"/>
  <c r="AQ24" i="18" s="1"/>
  <c r="AP25" i="18"/>
  <c r="AQ25" i="18" s="1"/>
  <c r="AP26" i="18"/>
  <c r="AQ26" i="18" s="1"/>
  <c r="AP27" i="18"/>
  <c r="AQ27" i="18" s="1"/>
  <c r="AP28" i="18"/>
  <c r="AQ28" i="18" s="1"/>
  <c r="AP29" i="18"/>
  <c r="AQ29" i="18" s="1"/>
  <c r="AP30" i="18"/>
  <c r="AQ30" i="18" s="1"/>
  <c r="AP31" i="18"/>
  <c r="AQ31" i="18" s="1"/>
  <c r="AP32" i="18"/>
  <c r="AQ32" i="18" s="1"/>
  <c r="AP33" i="18"/>
  <c r="AQ33" i="18" s="1"/>
  <c r="AP34" i="18"/>
  <c r="AQ34" i="18" s="1"/>
  <c r="AP35" i="18"/>
  <c r="AQ35" i="18" s="1"/>
  <c r="AP36" i="18"/>
  <c r="AQ36" i="18" s="1"/>
  <c r="AP37" i="18"/>
  <c r="AQ37" i="18" s="1"/>
  <c r="AP38" i="18"/>
  <c r="AQ38" i="18" s="1"/>
  <c r="AP39" i="18"/>
  <c r="AQ39" i="18" s="1"/>
  <c r="AP40" i="18"/>
  <c r="AQ40" i="18" s="1"/>
  <c r="AP41" i="18"/>
  <c r="AQ41" i="18" s="1"/>
  <c r="AP6" i="18"/>
  <c r="AQ6" i="18" s="1"/>
  <c r="AJ7" i="18"/>
  <c r="AK7" i="18" s="1"/>
  <c r="AJ8" i="18"/>
  <c r="AK8" i="18" s="1"/>
  <c r="AJ9" i="18"/>
  <c r="AK9" i="18" s="1"/>
  <c r="AJ10" i="18"/>
  <c r="AK10" i="18" s="1"/>
  <c r="AJ11" i="18"/>
  <c r="AK11" i="18" s="1"/>
  <c r="AJ12" i="18"/>
  <c r="AK12" i="18" s="1"/>
  <c r="AJ13" i="18"/>
  <c r="AK13" i="18" s="1"/>
  <c r="AJ14" i="18"/>
  <c r="AK14" i="18" s="1"/>
  <c r="AJ15" i="18"/>
  <c r="AK15" i="18" s="1"/>
  <c r="AJ16" i="18"/>
  <c r="AK16" i="18" s="1"/>
  <c r="AJ17" i="18"/>
  <c r="AK17" i="18" s="1"/>
  <c r="AJ18" i="18"/>
  <c r="AK18" i="18" s="1"/>
  <c r="AJ19" i="18"/>
  <c r="AK19" i="18" s="1"/>
  <c r="AJ20" i="18"/>
  <c r="AK20" i="18" s="1"/>
  <c r="AJ21" i="18"/>
  <c r="AK21" i="18" s="1"/>
  <c r="AJ22" i="18"/>
  <c r="AK22" i="18" s="1"/>
  <c r="AJ23" i="18"/>
  <c r="AK23" i="18" s="1"/>
  <c r="AJ24" i="18"/>
  <c r="AK24" i="18" s="1"/>
  <c r="AJ25" i="18"/>
  <c r="AK25" i="18" s="1"/>
  <c r="AJ26" i="18"/>
  <c r="AK26" i="18" s="1"/>
  <c r="AJ27" i="18"/>
  <c r="AK27" i="18" s="1"/>
  <c r="AJ28" i="18"/>
  <c r="AK28" i="18" s="1"/>
  <c r="AJ29" i="18"/>
  <c r="AK29" i="18" s="1"/>
  <c r="AJ30" i="18"/>
  <c r="AK30" i="18" s="1"/>
  <c r="AJ31" i="18"/>
  <c r="AK31" i="18" s="1"/>
  <c r="AJ32" i="18"/>
  <c r="AK32" i="18" s="1"/>
  <c r="AJ33" i="18"/>
  <c r="AK33" i="18" s="1"/>
  <c r="AJ34" i="18"/>
  <c r="AK34" i="18" s="1"/>
  <c r="AJ35" i="18"/>
  <c r="AK35" i="18" s="1"/>
  <c r="AJ36" i="18"/>
  <c r="AK36" i="18" s="1"/>
  <c r="AJ37" i="18"/>
  <c r="AK37" i="18" s="1"/>
  <c r="AJ38" i="18"/>
  <c r="AK38" i="18" s="1"/>
  <c r="AJ39" i="18"/>
  <c r="AK39" i="18" s="1"/>
  <c r="AJ40" i="18"/>
  <c r="AK40" i="18" s="1"/>
  <c r="AJ41" i="18"/>
  <c r="AK41" i="18" s="1"/>
  <c r="AJ6" i="18"/>
  <c r="AG42" i="18"/>
  <c r="AH7" i="18"/>
  <c r="AI7" i="18" s="1"/>
  <c r="AH8" i="18"/>
  <c r="AI8" i="18" s="1"/>
  <c r="AH9" i="18"/>
  <c r="AI9" i="18" s="1"/>
  <c r="AH10" i="18"/>
  <c r="AI10" i="18" s="1"/>
  <c r="AH11" i="18"/>
  <c r="AI11" i="18" s="1"/>
  <c r="AH12" i="18"/>
  <c r="AI12" i="18" s="1"/>
  <c r="AH13" i="18"/>
  <c r="AI13" i="18" s="1"/>
  <c r="AH14" i="18"/>
  <c r="AI14" i="18" s="1"/>
  <c r="AH15" i="18"/>
  <c r="AI15" i="18" s="1"/>
  <c r="AH16" i="18"/>
  <c r="AI16" i="18" s="1"/>
  <c r="AH17" i="18"/>
  <c r="AI17" i="18" s="1"/>
  <c r="AH18" i="18"/>
  <c r="AI18" i="18" s="1"/>
  <c r="AH19" i="18"/>
  <c r="AI19" i="18" s="1"/>
  <c r="AH20" i="18"/>
  <c r="AI20" i="18" s="1"/>
  <c r="AH21" i="18"/>
  <c r="AI21" i="18" s="1"/>
  <c r="AH22" i="18"/>
  <c r="AI22" i="18" s="1"/>
  <c r="AH23" i="18"/>
  <c r="AI23" i="18" s="1"/>
  <c r="AH24" i="18"/>
  <c r="AI24" i="18" s="1"/>
  <c r="AH25" i="18"/>
  <c r="AI25" i="18" s="1"/>
  <c r="AH26" i="18"/>
  <c r="AI26" i="18" s="1"/>
  <c r="AH27" i="18"/>
  <c r="AI27" i="18" s="1"/>
  <c r="AH28" i="18"/>
  <c r="AI28" i="18" s="1"/>
  <c r="AH29" i="18"/>
  <c r="AI29" i="18" s="1"/>
  <c r="AH30" i="18"/>
  <c r="AI30" i="18" s="1"/>
  <c r="AH31" i="18"/>
  <c r="AI31" i="18" s="1"/>
  <c r="AH32" i="18"/>
  <c r="AI32" i="18" s="1"/>
  <c r="AH33" i="18"/>
  <c r="AI33" i="18" s="1"/>
  <c r="AH34" i="18"/>
  <c r="AI34" i="18" s="1"/>
  <c r="AH35" i="18"/>
  <c r="AI35" i="18" s="1"/>
  <c r="AH36" i="18"/>
  <c r="AI36" i="18" s="1"/>
  <c r="AH37" i="18"/>
  <c r="AI37" i="18" s="1"/>
  <c r="AH38" i="18"/>
  <c r="AI38" i="18" s="1"/>
  <c r="AH39" i="18"/>
  <c r="AI39" i="18" s="1"/>
  <c r="AH40" i="18"/>
  <c r="AI40" i="18" s="1"/>
  <c r="AH41" i="18"/>
  <c r="AI41" i="18" s="1"/>
  <c r="AH6" i="18"/>
  <c r="AI6" i="18" s="1"/>
  <c r="AB20" i="18"/>
  <c r="AC20" i="18" s="1"/>
  <c r="AB7" i="18"/>
  <c r="AC7" i="18" s="1"/>
  <c r="AB8" i="18"/>
  <c r="AC8" i="18" s="1"/>
  <c r="AB9" i="18"/>
  <c r="AC9" i="18" s="1"/>
  <c r="AB10" i="18"/>
  <c r="AC10" i="18" s="1"/>
  <c r="AB11" i="18"/>
  <c r="AC11" i="18" s="1"/>
  <c r="AB12" i="18"/>
  <c r="AC12" i="18" s="1"/>
  <c r="AB13" i="18"/>
  <c r="AC13" i="18" s="1"/>
  <c r="AB14" i="18"/>
  <c r="AC14" i="18" s="1"/>
  <c r="AB15" i="18"/>
  <c r="AC15" i="18" s="1"/>
  <c r="AB16" i="18"/>
  <c r="AC16" i="18" s="1"/>
  <c r="AB17" i="18"/>
  <c r="AC17" i="18" s="1"/>
  <c r="AB18" i="18"/>
  <c r="AC18" i="18" s="1"/>
  <c r="AB19" i="18"/>
  <c r="AC19" i="18" s="1"/>
  <c r="AB21" i="18"/>
  <c r="AC21" i="18" s="1"/>
  <c r="AB22" i="18"/>
  <c r="AC22" i="18" s="1"/>
  <c r="AB23" i="18"/>
  <c r="AC23" i="18" s="1"/>
  <c r="AB24" i="18"/>
  <c r="AC24" i="18" s="1"/>
  <c r="AB25" i="18"/>
  <c r="AC25" i="18" s="1"/>
  <c r="AB26" i="18"/>
  <c r="AC26" i="18" s="1"/>
  <c r="AB27" i="18"/>
  <c r="AC27" i="18" s="1"/>
  <c r="AB28" i="18"/>
  <c r="AC28" i="18" s="1"/>
  <c r="AB29" i="18"/>
  <c r="AC29" i="18" s="1"/>
  <c r="AB30" i="18"/>
  <c r="AC30" i="18" s="1"/>
  <c r="AB31" i="18"/>
  <c r="AC31" i="18" s="1"/>
  <c r="AB32" i="18"/>
  <c r="AC32" i="18" s="1"/>
  <c r="AB33" i="18"/>
  <c r="AC33" i="18" s="1"/>
  <c r="AB34" i="18"/>
  <c r="AC34" i="18" s="1"/>
  <c r="AB35" i="18"/>
  <c r="AC35" i="18" s="1"/>
  <c r="AB36" i="18"/>
  <c r="AC36" i="18" s="1"/>
  <c r="AB37" i="18"/>
  <c r="AC37" i="18" s="1"/>
  <c r="AB38" i="18"/>
  <c r="AC38" i="18" s="1"/>
  <c r="AB39" i="18"/>
  <c r="AC39" i="18" s="1"/>
  <c r="AB40" i="18"/>
  <c r="AC40" i="18" s="1"/>
  <c r="AB41" i="18"/>
  <c r="AC41" i="18" s="1"/>
  <c r="AB6" i="18"/>
  <c r="AC6" i="18" s="1"/>
  <c r="Y42" i="18"/>
  <c r="Z7" i="18"/>
  <c r="AA7" i="18" s="1"/>
  <c r="Z8" i="18"/>
  <c r="AA8" i="18" s="1"/>
  <c r="Z9" i="18"/>
  <c r="AA9" i="18" s="1"/>
  <c r="Z10" i="18"/>
  <c r="AA10" i="18" s="1"/>
  <c r="Z11" i="18"/>
  <c r="AA11" i="18" s="1"/>
  <c r="Z12" i="18"/>
  <c r="AA12" i="18" s="1"/>
  <c r="Z13" i="18"/>
  <c r="AA13" i="18" s="1"/>
  <c r="Z14" i="18"/>
  <c r="AA14" i="18" s="1"/>
  <c r="Z15" i="18"/>
  <c r="AA15" i="18" s="1"/>
  <c r="Z16" i="18"/>
  <c r="AA16" i="18" s="1"/>
  <c r="Z17" i="18"/>
  <c r="AA17" i="18" s="1"/>
  <c r="Z18" i="18"/>
  <c r="AA18" i="18" s="1"/>
  <c r="Z19" i="18"/>
  <c r="AA19" i="18" s="1"/>
  <c r="Z20" i="18"/>
  <c r="AA20" i="18" s="1"/>
  <c r="Z21" i="18"/>
  <c r="AA21" i="18" s="1"/>
  <c r="Z22" i="18"/>
  <c r="AA22" i="18" s="1"/>
  <c r="Z23" i="18"/>
  <c r="AA23" i="18" s="1"/>
  <c r="Z24" i="18"/>
  <c r="AA24" i="18" s="1"/>
  <c r="Z25" i="18"/>
  <c r="AA25" i="18" s="1"/>
  <c r="Z26" i="18"/>
  <c r="AA26" i="18" s="1"/>
  <c r="Z27" i="18"/>
  <c r="AA27" i="18" s="1"/>
  <c r="Z28" i="18"/>
  <c r="AA28" i="18" s="1"/>
  <c r="Z29" i="18"/>
  <c r="AA29" i="18" s="1"/>
  <c r="Z30" i="18"/>
  <c r="AA30" i="18" s="1"/>
  <c r="Z31" i="18"/>
  <c r="AA31" i="18" s="1"/>
  <c r="Z32" i="18"/>
  <c r="AA32" i="18" s="1"/>
  <c r="Z33" i="18"/>
  <c r="AA33" i="18" s="1"/>
  <c r="Z34" i="18"/>
  <c r="AA34" i="18" s="1"/>
  <c r="Z35" i="18"/>
  <c r="AA35" i="18" s="1"/>
  <c r="Z36" i="18"/>
  <c r="AA36" i="18" s="1"/>
  <c r="Z37" i="18"/>
  <c r="AA37" i="18" s="1"/>
  <c r="Z38" i="18"/>
  <c r="AA38" i="18" s="1"/>
  <c r="Z39" i="18"/>
  <c r="AA39" i="18" s="1"/>
  <c r="Z40" i="18"/>
  <c r="AA40" i="18" s="1"/>
  <c r="Z41" i="18"/>
  <c r="AA41" i="18" s="1"/>
  <c r="Z6" i="18"/>
  <c r="AA6" i="18" s="1"/>
  <c r="N42" i="18"/>
  <c r="R7" i="18"/>
  <c r="S7" i="18" s="1"/>
  <c r="R8" i="18"/>
  <c r="S8" i="18" s="1"/>
  <c r="R9" i="18"/>
  <c r="S9" i="18" s="1"/>
  <c r="R10" i="18"/>
  <c r="S10" i="18" s="1"/>
  <c r="R11" i="18"/>
  <c r="S11" i="18" s="1"/>
  <c r="R12" i="18"/>
  <c r="S12" i="18" s="1"/>
  <c r="R13" i="18"/>
  <c r="S13" i="18" s="1"/>
  <c r="R14" i="18"/>
  <c r="S14" i="18" s="1"/>
  <c r="R15" i="18"/>
  <c r="S15" i="18" s="1"/>
  <c r="R16" i="18"/>
  <c r="S16" i="18" s="1"/>
  <c r="R17" i="18"/>
  <c r="S17" i="18" s="1"/>
  <c r="R18" i="18"/>
  <c r="S18" i="18" s="1"/>
  <c r="R19" i="18"/>
  <c r="S19" i="18" s="1"/>
  <c r="R20" i="18"/>
  <c r="S20" i="18" s="1"/>
  <c r="R21" i="18"/>
  <c r="S21" i="18" s="1"/>
  <c r="R22" i="18"/>
  <c r="S22" i="18" s="1"/>
  <c r="R23" i="18"/>
  <c r="S23" i="18" s="1"/>
  <c r="R24" i="18"/>
  <c r="S24" i="18" s="1"/>
  <c r="R25" i="18"/>
  <c r="S25" i="18" s="1"/>
  <c r="R26" i="18"/>
  <c r="S26" i="18" s="1"/>
  <c r="R27" i="18"/>
  <c r="S27" i="18" s="1"/>
  <c r="R28" i="18"/>
  <c r="S28" i="18" s="1"/>
  <c r="R29" i="18"/>
  <c r="S29" i="18" s="1"/>
  <c r="R30" i="18"/>
  <c r="S30" i="18" s="1"/>
  <c r="R31" i="18"/>
  <c r="S31" i="18" s="1"/>
  <c r="R32" i="18"/>
  <c r="S32" i="18" s="1"/>
  <c r="R33" i="18"/>
  <c r="S33" i="18" s="1"/>
  <c r="R34" i="18"/>
  <c r="S34" i="18" s="1"/>
  <c r="R35" i="18"/>
  <c r="S35" i="18" s="1"/>
  <c r="R36" i="18"/>
  <c r="S36" i="18" s="1"/>
  <c r="R37" i="18"/>
  <c r="S37" i="18" s="1"/>
  <c r="R38" i="18"/>
  <c r="S38" i="18" s="1"/>
  <c r="R39" i="18"/>
  <c r="S39" i="18" s="1"/>
  <c r="R40" i="18"/>
  <c r="S40" i="18" s="1"/>
  <c r="R41" i="18"/>
  <c r="S41" i="18" s="1"/>
  <c r="P7" i="18"/>
  <c r="P8" i="18"/>
  <c r="P9" i="18"/>
  <c r="P10" i="18"/>
  <c r="P11" i="18"/>
  <c r="P13" i="18"/>
  <c r="P14" i="18"/>
  <c r="P15" i="18"/>
  <c r="P17" i="18"/>
  <c r="P18" i="18"/>
  <c r="P19" i="18"/>
  <c r="P21" i="18"/>
  <c r="P22" i="18"/>
  <c r="P23" i="18"/>
  <c r="P25" i="18"/>
  <c r="P26" i="18"/>
  <c r="P27" i="18"/>
  <c r="P29" i="18"/>
  <c r="P30" i="18"/>
  <c r="P31" i="18"/>
  <c r="P33" i="18"/>
  <c r="P34" i="18"/>
  <c r="P35" i="18"/>
  <c r="P37" i="18"/>
  <c r="P38" i="18"/>
  <c r="P39" i="18"/>
  <c r="O41" i="18"/>
  <c r="P41" i="18" s="1"/>
  <c r="N45" i="18" l="1"/>
  <c r="V45" i="18" s="1"/>
  <c r="V42" i="18"/>
  <c r="DT42" i="18"/>
  <c r="BF42" i="18"/>
  <c r="EJ42" i="18"/>
  <c r="EK6" i="18"/>
  <c r="BN42" i="18"/>
  <c r="BV42" i="18"/>
  <c r="EH42" i="18"/>
  <c r="EI6" i="18"/>
  <c r="DD42" i="18"/>
  <c r="EI42" i="18"/>
  <c r="EK42" i="18"/>
  <c r="AJ42" i="18"/>
  <c r="AR42" i="18"/>
  <c r="AS6" i="18"/>
  <c r="AX42" i="18"/>
  <c r="AY6" i="18"/>
  <c r="AY42" i="18" s="1"/>
  <c r="BX42" i="18"/>
  <c r="BY6" i="18"/>
  <c r="BY42" i="18" s="1"/>
  <c r="CD42" i="18"/>
  <c r="CE6" i="18"/>
  <c r="CF42" i="18"/>
  <c r="CM42" i="18"/>
  <c r="CV42" i="18"/>
  <c r="DC42" i="18"/>
  <c r="DL42" i="18"/>
  <c r="DS42" i="18"/>
  <c r="EB42" i="18"/>
  <c r="DE6" i="18"/>
  <c r="DU6" i="18"/>
  <c r="AI42" i="18"/>
  <c r="AQ42" i="18"/>
  <c r="AS42" i="18"/>
  <c r="AH42" i="18"/>
  <c r="AK6" i="18"/>
  <c r="AK42" i="18" s="1"/>
  <c r="BA6" i="18"/>
  <c r="BA42" i="18" s="1"/>
  <c r="BG6" i="18"/>
  <c r="BG42" i="18" s="1"/>
  <c r="BI6" i="18"/>
  <c r="BI42" i="18" s="1"/>
  <c r="BO6" i="18"/>
  <c r="BO42" i="18" s="1"/>
  <c r="BQ6" i="18"/>
  <c r="BQ42" i="18" s="1"/>
  <c r="BW6" i="18"/>
  <c r="BW42" i="18" s="1"/>
  <c r="CO42" i="18"/>
  <c r="CU42" i="18"/>
  <c r="DE42" i="18"/>
  <c r="DK42" i="18"/>
  <c r="DU42" i="18"/>
  <c r="EA42" i="18"/>
  <c r="AP42" i="18"/>
  <c r="CE42" i="18"/>
  <c r="CG6" i="18"/>
  <c r="CG42" i="18" s="1"/>
  <c r="CN42" i="18"/>
  <c r="CT42" i="18"/>
  <c r="CW6" i="18"/>
  <c r="CW42" i="18" s="1"/>
  <c r="DJ42" i="18"/>
  <c r="DM6" i="18"/>
  <c r="DM42" i="18" s="1"/>
  <c r="DZ42" i="18"/>
  <c r="EC6" i="18"/>
  <c r="EC42" i="18" s="1"/>
  <c r="CL42" i="18"/>
  <c r="DB42" i="18"/>
  <c r="DR42" i="18"/>
  <c r="AB42" i="18"/>
  <c r="AC42" i="18"/>
  <c r="AA42" i="18"/>
  <c r="O42" i="18"/>
  <c r="R42" i="18"/>
  <c r="R45" i="18" s="1"/>
  <c r="S45" i="18" s="1"/>
  <c r="Z42" i="18"/>
  <c r="P6" i="18"/>
  <c r="P42" i="18" s="1"/>
  <c r="S6" i="18"/>
  <c r="S42" i="18" s="1"/>
  <c r="O45" i="18" l="1"/>
  <c r="P45" i="18" s="1"/>
</calcChain>
</file>

<file path=xl/sharedStrings.xml><?xml version="1.0" encoding="utf-8"?>
<sst xmlns="http://schemas.openxmlformats.org/spreadsheetml/2006/main" count="1526" uniqueCount="121">
  <si>
    <t>1000000001</t>
  </si>
  <si>
    <t xml:space="preserve"> -/- I დონის ტრავმატოლოგიური დახმარება -/-  -/- მოტეხილობა ცდომის გარეშე / ამოვარდნილობა / კუნთების და მყესების ნაწილობრივი დაზიანებები -/- მოტეხილობის რენტგენოლოგიური კვლევა, იმობილიზაცია / ჩაყენება</t>
  </si>
  <si>
    <t>1000000002</t>
  </si>
  <si>
    <t xml:space="preserve"> -/- II დონის ტრავმატოლოგიური დახმარება -/-  -/- მოტეხილობა ცდომით / ამოვარდნილობა / კუნთების და მყესების ნაწილობრივი დაზიანებები -/- მოტეხილობის რენტგენოლოგიური კვლევა, რეპოზიცია ან ჩასწორება დახურული წესით, ფიქსაცია / იმობილიზაცია   / ბლოკადები</t>
  </si>
  <si>
    <t>1000000004</t>
  </si>
  <si>
    <t xml:space="preserve"> -/- IV დონის ტრავმატოლოგიური დახმარება -/-  -/- სახის ძვლების მოტეხილობები -/- მოტეხილობის რენტგენოლოგიური კვლევა, რეპოზიცია</t>
  </si>
  <si>
    <t>1000000005</t>
  </si>
  <si>
    <t xml:space="preserve"> -/- I დონის ქირურგიული დახმარება -/-  -/- ზედაპირული ტრავმა და მცირე ზომის ღია ჭრილობები -/- ჭრილობის ქირურგიული დამუშავება, შეხვევა, მედიკამენტები</t>
  </si>
  <si>
    <t>1000000006</t>
  </si>
  <si>
    <t xml:space="preserve"> -/- II დონის ქირურგიული დახმარება -/-  -/- საშუალო ზომის ან ორი ან მეტი მცირე ზომის ჭრილობა -/- ჭრილობის ქირურგიული დამუშავება, გაკერვა, მედიკამენტები</t>
  </si>
  <si>
    <t>1000000007</t>
  </si>
  <si>
    <t xml:space="preserve"> -/- III დონის ქირურგიული დახმარება -/-  -/- დიდი ზომის ჭრილობები ან კომბინირებული ჭრილობები  და /ან მყესთა დაზიანება -/- ჭრილობის ქირურგიული დამუშავება, გაკერვა, მედიკამენტები</t>
  </si>
  <si>
    <t>1000000008</t>
  </si>
  <si>
    <t xml:space="preserve"> -/- IV დონის ქირურგიული დახმარება -/-  -/- სახის არის ღია ჭრილობები (ძვლების დაზიანების გარეშე) -/- </t>
  </si>
  <si>
    <t>1000000009</t>
  </si>
  <si>
    <t xml:space="preserve"> -/- უცხო სხეული  -/-  -/- ზედა სასუნთქ გზებში, ყურში სასმენ ხვრელში, საჭმლის მომნელებელ სისტემაში -/- </t>
  </si>
  <si>
    <t>1000000010</t>
  </si>
  <si>
    <t>-/- თერმული, ქიმიური და ელექტროკონტაქტური დაზიანება (დამწვრობა, მოყინვა) -/-  -/- რომელიც არ საჭიროებს ჰოსპიტალიზაციას -/- დაზიანებული უბნის ქირურგიული დამუშავება - ნეკროტომია, შეხვევა</t>
  </si>
  <si>
    <t>1000000011</t>
  </si>
  <si>
    <t xml:space="preserve"> -/- ცხვირიდან სისხლდენა -/-  -/-  -/- ტამპონადა (გარდა უკანა ტამპონადისა)</t>
  </si>
  <si>
    <t>1000000016</t>
  </si>
  <si>
    <t>თერმული, ქიმიური და ელექტროკონტაქტური დაზიანება (დამწვრობა, მოყინვა) 3%-მდე -/- რომელიც არ საჭიროებს ჰოსპიტალიზაციას -/- დაზიანებული უბნის ქირურგიული დამუშავება / შეხვევა</t>
  </si>
  <si>
    <t>1000000017</t>
  </si>
  <si>
    <t>თერმული, ქიმიური და ელექტროკონტაქტური დაზიანება (დამწვრობა, მოყინვა) 4-6% მდე -/- რომელიც არ საჭიროებს ჰოსპიტალიზაციას -/- დაზიანებული უბნის ქირურგიული დამუშავება / შეხვევა</t>
  </si>
  <si>
    <t>1000000018</t>
  </si>
  <si>
    <t>თერმული, ქიმიური და ელექტროკონტაქტური დაზიანება (დამწვრობა, მოყინვა) 6-10% მდე -/- რომელიც არ საჭიროებს ჰოსპიტალიზაციას -/- დაზიანებული უბნის ქირურგიული დამუშავება / შეხვევა</t>
  </si>
  <si>
    <t>1000000019</t>
  </si>
  <si>
    <t>თერმული, ქიმიური და ელექტროკონტაქტური დაზიანება (დამწვრობა, მოყინვა) 10%-ის ზევით -/- რომელიც არ საჭიროებს ჰოსპიტალიზაციას -/- დაზიანებული უბნის ქირურგიული დამუშავება / შეხვევა</t>
  </si>
  <si>
    <t>1000000020</t>
  </si>
  <si>
    <t>იმუნიზაციის  აუცილებლობა  ცოფის წინააღმდეგ ანტირაბიული ვაქცინით (აქტიური)</t>
  </si>
  <si>
    <t>1000000021</t>
  </si>
  <si>
    <t>იმუნიზაციის  აუცილებლობა  ცოფის წინააღმდეგ ანტირაბიული ვაქცინით (პასიური)</t>
  </si>
  <si>
    <t>1000000022</t>
  </si>
  <si>
    <t>იმუნიზაციის აუცილებლობა ტეტანუსის წინააღმდეგ (ბავშვებში) (აქტიური და პასიური)</t>
  </si>
  <si>
    <t>1000000023</t>
  </si>
  <si>
    <t>იმუნიზაციის აუცილებლობა ტეტანუსის წინააღმდეგ (მოზრდილებში) (აქტიური და პასიური)</t>
  </si>
  <si>
    <t>1000000024</t>
  </si>
  <si>
    <t>იმუნიზაციის აუცილებლობა  ტეტანუსის წინააღმდეგ (აქტიური)</t>
  </si>
  <si>
    <t>1100000001</t>
  </si>
  <si>
    <t xml:space="preserve"> -/- გულის რითმის დარღვევები -/-  -/- მოციმციმე არითმიის პაროქსიზმი -/- </t>
  </si>
  <si>
    <t>1100000002</t>
  </si>
  <si>
    <t xml:space="preserve"> -/- გულის რითმის დარღვევები -/-  -/- წინაგულ-პარკუჭოვანი (ატრიო-ვენტრიკულური) და ჰისის კონის მარცხენა ფეხის ბლოკადა -/- </t>
  </si>
  <si>
    <t>1100000003</t>
  </si>
  <si>
    <t xml:space="preserve"> -/- გულის რითმის დარღვევები -/-  -/- პაროქსიზმული ტაქიკარდია -/- </t>
  </si>
  <si>
    <t>1100000004</t>
  </si>
  <si>
    <t xml:space="preserve"> -/- გულის რითმის დარღვევები -/-  -/- წინაგულების ფიბრილაცია და თრთოლვა -/- </t>
  </si>
  <si>
    <t>1100000005</t>
  </si>
  <si>
    <t xml:space="preserve"> -/- გულის რითმის დარღვევები -/-  -/- პარკუჭთა ციმციმი და თრთოლვა -/- </t>
  </si>
  <si>
    <t>1100000006</t>
  </si>
  <si>
    <t xml:space="preserve"> -/- გულის რითმის დარღვევები -/-  -/- სინუსური კვანძის სისუსტის სინდრომი -/- </t>
  </si>
  <si>
    <t>1100000007</t>
  </si>
  <si>
    <t xml:space="preserve"> -/- ჰიპერტონული კრიზი -/-  -/-  -/- ეკგ, არტერიული წნევის სტაბილიზაცია</t>
  </si>
  <si>
    <t>1100000008</t>
  </si>
  <si>
    <t xml:space="preserve"> -/- მწვავე ობსტრუქციული ლარინგიტი (კრუპი) -/-  -/-  -/- </t>
  </si>
  <si>
    <t>1100000009</t>
  </si>
  <si>
    <t xml:space="preserve"> -/- მწვავე ეპიგლოტიტი -/-  -/-  -/- </t>
  </si>
  <si>
    <t>1100000010</t>
  </si>
  <si>
    <t xml:space="preserve"> -/- ალერგია ანაფილაქსიური მდგომარეობისა და ხორხის შეშუპების განვითარების ტენდენციით -/-  -/-  -/- </t>
  </si>
  <si>
    <t>1100000011</t>
  </si>
  <si>
    <t xml:space="preserve"> -/- თირკმლის, აბდომინური და ნაღვლკენჭოვანი კოლიკა -/-  -/-  -/- სისხლის ს/ა, შარდის ს/ა, ერთი სისტემის ექოსკოპია,  ი/ვ ინფუზია, ტკივილის კუპირება</t>
  </si>
  <si>
    <t>1100000012</t>
  </si>
  <si>
    <t xml:space="preserve"> -/- ტკივილი გულმკერდის და მუცლის არეში, დაუზუსტებელი  -/-  -/-  -/- ტკივილის კუპირება, ბლოკადა</t>
  </si>
  <si>
    <t>1100000013</t>
  </si>
  <si>
    <t xml:space="preserve"> -/- თავის ტკივილი -/-  -/-  -/- ტკივილის კუპირება </t>
  </si>
  <si>
    <t>1100000014</t>
  </si>
  <si>
    <t xml:space="preserve"> -/- შარდის შეკავება -/-  -/-  -/- კათეტერიზაცია (შარდის გამოშვება),  ი/ვ ინფუზია და შარდის ს/ა</t>
  </si>
  <si>
    <t>1100000015</t>
  </si>
  <si>
    <t xml:space="preserve"> -/- ინტოქსიკაციები -/-  -/-  -/- დეზინტოქსიკაცია / ინფუზიური თერაპია, ლაბორატორიული  კვლევები</t>
  </si>
  <si>
    <t>1100000016</t>
  </si>
  <si>
    <t>III დონის ტრავმატოლოგიური დახმარება</t>
  </si>
  <si>
    <t>1100000017</t>
  </si>
  <si>
    <t>მწვავე ბრონქიტი-/-ბრონქოსპაზმი-/-ბრონქოსპაზმის კუპირება</t>
  </si>
  <si>
    <t>200000000</t>
  </si>
  <si>
    <t>I დონის ინტენსიური მკურნალობა/მოვლა ინტენსიური მკურნალობა/მოვლა პაციენტებისთვის, რომლებსაც აღენიშნებათ სტაბილური ჰემოდინამიკა და რესპირაცია, თუმცა ვიტალური ფუნქციების მოსალოდნელი გაუარესების გამო, საჭიროებენ  მუდმივ ინტენსიურ მეთვალყურეობას და ფარმაკოლოგიურ ან/და მინიმალურ აპარატურულ მხარდაჭერას. ეს პაციენტები იმყოფებიან ერთი ან მეტი სასიცოცხლო ფუნქციის უკმარისობის განვითარების რისკის ქვეშ, მათ შორის არინ პაციენტები, რომელთაც მოეხსნათ ერთი ან მეტი სასიცოცხლო ფუნქციის მწვავე უკმარისობა, მაგრამ მათი მდგომარეობა ჯერ კიდევ არასტაბილურია. ამასთან, ამ სტანდარტის ფარგლებში განხილულია მხოლოდ  "I დონის ინტენსიური მკურნალობა/მოვლის დაზუსტება" - ფორმაში მოცემული ნოზოლოგიების ჩამონათვალი და არ ითვალისწინებს პაციენტის 24 საათზე ნაკლები დროით დაყოვნებას.</t>
  </si>
  <si>
    <t>300000000</t>
  </si>
  <si>
    <t xml:space="preserve"> -/- II დონის ინტენსიური მკურნალობა/მოვლა -/-  -/- ინტენსიური მკურნალობა/მოვლა პაციენტებისთვის, რომლებსაც აღენიშნებათ ერთი სასიცოცხლო ფუნქციის მწვავე უკმარისობა და საჭიროებენ ფარმაკოლოგიურ და ერთი სასიცოცხლო ფუნქციის აპარატურულ მხარდაჭერას (მაგ., მართვითი სუნთქვა, ჰემოდინამიკის რეგულაცია,  თირკმლის ჩანაცვლებითი თერაპია**) -/- </t>
  </si>
  <si>
    <t>400000000</t>
  </si>
  <si>
    <t xml:space="preserve"> -/- III დონის ინტენსიური მკურნალობა/მოვლა -/-  -/- ინტენსიური მკურნალობა/მოვლა პაციენტებისთვის, რომლებსაც აღენიშნებათ: 1. ორი ამ მეტი სასიცოცხლო ფუნქციის მწვავე უკმარისობა,  საჭიროებენ ორი ან მეტი სასიცოცხლო ფუნქციის აპარატურულ მხარდაჭერას (მაგ., მართვითი სუნთქვა, ჰემოდინამიკის რეგულაცია,  თირკმლის ჩანაცვლებითი თერაპია**) და/ან2. ერთი სასიცოცხლო ფუნქციის მწვავე უკმარისობა,  საჭიროებენ ერთი სასიცოცხლო ფუნქციის აპარატურულ მხარდაჭერას (მაგ., მართვითი სუნთქვა, ჰემოდინამიკის რეგულაცია,  თირკმლის ჩანაცვლებითი თერაპია**) და პარენტერალურ კვებას და/ან3. ერთი სასიცოცხლო ფუნქციის მწვავე უკმარისობა,  საჭიროებენ ერთი სასიცოცხლო ფუნქციის აპარატურულ მხარდაჭერას (მაგ., მართვითი სუნთქვა, ჰემოდინამიკის რეგულაცია,  თირკმლის ჩანაცვლებითი თერაპია**) და სისხლის კომპონენტებს და/ან4. ერთი სასიცოცხლო ფუნქციის მწვავე უკამარისობა და ნოზოკომიური ინფექცია,  საჭიროებენ ერთი სასიცოცხლო ფუნქციის აპარატურულ მხარდაჭერას (მაგ., მართვითი სუნთქვა, ჰემოდინამიკის რეგულაცია,  თირკმლის ჩანაცვლებითი თერაპია**). -/- </t>
  </si>
  <si>
    <t>500000001</t>
  </si>
  <si>
    <t xml:space="preserve"> -/- თირკმლის ჩანაცვლებითი თერაპია -/-  -/- თირკმლის მწვავე უკმარისობის დროს, უშუალოდ დიალიზის ერთი სეანსის ღირებულება -/- </t>
  </si>
  <si>
    <t>ხელოვნური კოდი</t>
  </si>
  <si>
    <t>ხელოვნური კოდის დასახელება</t>
  </si>
  <si>
    <t>იანვარი</t>
  </si>
  <si>
    <t>თებერვალი</t>
  </si>
  <si>
    <t>მარტი</t>
  </si>
  <si>
    <t>აპრილი</t>
  </si>
  <si>
    <t>მაისი</t>
  </si>
  <si>
    <t>ივნისი</t>
  </si>
  <si>
    <t>ივლისი</t>
  </si>
  <si>
    <t>აგვისტო</t>
  </si>
  <si>
    <t>სექტემბერი</t>
  </si>
  <si>
    <t>ოქტომბერი</t>
  </si>
  <si>
    <t>ნოემბერი</t>
  </si>
  <si>
    <t>დეკემბერი</t>
  </si>
  <si>
    <t>რაოდენობა</t>
  </si>
  <si>
    <t>თანხა</t>
  </si>
  <si>
    <t>2013 წელი</t>
  </si>
  <si>
    <t>2014 წელი</t>
  </si>
  <si>
    <t>გადაუდებელი ამბულატორია - საბაზისო პაკეტი  (N36 დადგენილება)</t>
  </si>
  <si>
    <t>გადაუდებელი ამბულატორია - მინიმალური პაკეტი  (N36 დადგენილება)</t>
  </si>
  <si>
    <t>გადაუდებელი ამბულატორია - (N165 დადგენილება)</t>
  </si>
  <si>
    <t>გადაუდებელი ამბულატორია - (N218 დადგენილება)</t>
  </si>
  <si>
    <t>გადაუდებელი სტაციონარი - საბაზისო პაკეტი (N36 დადგენილება)</t>
  </si>
  <si>
    <t>გადაუდებელი სტაციონარი - მინიმალური პაკეტი (N36 დადგენილება)</t>
  </si>
  <si>
    <t>გადაუდებელი სტაციონარი - (N165 დადგენილება)</t>
  </si>
  <si>
    <t>გადაუდებელი სტაციონარი - (N218 დადგენილება)</t>
  </si>
  <si>
    <t>საყოველთაო ჯანდაცვა, გადაუდებელი ამბულატორია და გადაუდებელი სტაციონარი (N36,  N165,  N218  - დადგენილებები)</t>
  </si>
  <si>
    <t>სხვაობა</t>
  </si>
  <si>
    <t>ლიმიტი</t>
  </si>
  <si>
    <t>ჯამი</t>
  </si>
  <si>
    <t>ფასი</t>
  </si>
  <si>
    <t>მედიანა</t>
  </si>
  <si>
    <t>მედიანა///</t>
  </si>
  <si>
    <t>ლიმიტი//</t>
  </si>
  <si>
    <t>საშუალო არითმეტიკული</t>
  </si>
  <si>
    <t>საშუალო</t>
  </si>
  <si>
    <t>საშუა;ლო</t>
  </si>
  <si>
    <t xml:space="preserve"> (სამედიცინო მომსახურების მიმწოდებლების მიერ წარმოდგენილი ფასთა განაწილების მედიანა,  შუა ორი მეოთხედის საშუალო არითმეტიკული და ასევე შუა ორი მეოთხედის ტარიფის არეალის მაქსიმალური სიდიდე),</t>
  </si>
  <si>
    <t>სამედიცინო მომსახურების მიმწოდებლების მიერ წარმოდგენილი ფასთა განაწილების მედიანა</t>
  </si>
  <si>
    <t xml:space="preserve">სამედიცინო მომსახურების მიმწოდებლების მიერ წარმოდგენილი ფასთა განაწილების შუა ორი მეოთხედის საშუალო არითმეტიკული </t>
  </si>
  <si>
    <t>სამედიცინო მომსახურების მიმწოდებლების მიერ წარმოდგენილი ფასთა განაწილების  შუა ორი მეოთხედის ტარიფის არეალის მაქსიმალური სიდიდე</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</si>
</sst>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_(* #,##0_);_(* \(#,##0\);_(* &quot;-&quot;??_);_(@_)"/>
  </numFmts>
  <fonts count="10" x14ac:knownFonts="1">
    <font>
      <sz val="11"/>
      <color theme="1"/>
      <name val="Calibri"/>
      <family val="2"/>
      <scheme val="minor"/>
    </font>
    <font>
      <sz val="11"/>
      <color theme="1"/>
      <name val="Calibri"/>
      <family val="2"/>
      <scheme val="minor"/>
    </font>
    <font>
      <b/>
      <sz val="10"/>
      <color theme="1"/>
      <name val="Calibri"/>
      <family val="2"/>
      <scheme val="minor"/>
    </font>
    <font>
      <b/>
      <sz val="11"/>
      <color theme="1"/>
      <name val="Calibri"/>
      <family val="2"/>
      <charset val="204"/>
      <scheme val="minor"/>
    </font>
    <font>
      <sz val="10"/>
      <color theme="1"/>
      <name val="Calibri"/>
      <family val="2"/>
      <scheme val="minor"/>
    </font>
    <font>
      <b/>
      <sz val="11"/>
      <color theme="1"/>
      <name val="Calibri"/>
      <family val="2"/>
      <scheme val="minor"/>
    </font>
    <font>
      <b/>
      <sz val="14"/>
      <color theme="1"/>
      <name val="Calibri"/>
      <family val="2"/>
      <scheme val="minor"/>
    </font>
    <font>
      <b/>
      <sz val="14"/>
      <color rgb="FFFF0000"/>
      <name val="Calibri"/>
      <family val="2"/>
      <scheme val="minor"/>
    </font>
    <font>
      <sz val="11"/>
      <color rgb="FFFF0000"/>
      <name val="Calibri"/>
      <family val="2"/>
      <scheme val="minor"/>
    </font>
    <font>
      <i/>
      <sz val="10"/>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theme="2" tint="-9.9978637043366805E-2"/>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164" fontId="1" fillId="0" borderId="0" applyFont="0" applyFill="0" applyBorder="0" applyAlignment="0" applyProtection="0"/>
  </cellStyleXfs>
  <cellXfs count="62">
    <xf numFmtId="0" fontId="0" fillId="0" borderId="0" xfId="0"/>
    <xf numFmtId="0" fontId="0" fillId="0" borderId="1" xfId="0" applyBorder="1"/>
    <xf numFmtId="164" fontId="0" fillId="0" borderId="1" xfId="2" applyFont="1" applyBorder="1"/>
    <xf numFmtId="164" fontId="0" fillId="0" borderId="0" xfId="2" applyFont="1"/>
    <xf numFmtId="165" fontId="0" fillId="0" borderId="1" xfId="2" applyNumberFormat="1" applyFont="1" applyBorder="1"/>
    <xf numFmtId="165" fontId="0" fillId="0" borderId="0" xfId="2" applyNumberFormat="1" applyFont="1"/>
    <xf numFmtId="0" fontId="3" fillId="0" borderId="0" xfId="0" applyFont="1"/>
    <xf numFmtId="164" fontId="4" fillId="0" borderId="1" xfId="2" applyFont="1" applyFill="1" applyBorder="1" applyAlignment="1">
      <alignment vertical="center" wrapText="1"/>
    </xf>
    <xf numFmtId="164" fontId="4" fillId="5" borderId="1" xfId="2" applyFont="1" applyFill="1" applyBorder="1" applyAlignment="1">
      <alignment vertical="center" wrapText="1"/>
    </xf>
    <xf numFmtId="164" fontId="2" fillId="5" borderId="1" xfId="2" applyFont="1" applyFill="1" applyBorder="1" applyAlignment="1">
      <alignment vertical="center" wrapText="1"/>
    </xf>
    <xf numFmtId="164" fontId="0" fillId="0" borderId="1" xfId="2" applyFont="1" applyFill="1" applyBorder="1" applyAlignment="1"/>
    <xf numFmtId="164" fontId="5" fillId="4" borderId="1" xfId="2" applyFont="1" applyFill="1" applyBorder="1" applyAlignment="1">
      <alignment vertical="center"/>
    </xf>
    <xf numFmtId="164" fontId="0" fillId="0" borderId="1" xfId="2" applyFont="1" applyBorder="1" applyAlignment="1">
      <alignment vertical="center"/>
    </xf>
    <xf numFmtId="164" fontId="5" fillId="0" borderId="1" xfId="2" applyFont="1" applyBorder="1" applyAlignment="1">
      <alignment vertical="center"/>
    </xf>
    <xf numFmtId="164" fontId="5" fillId="5" borderId="1" xfId="2" applyFont="1" applyFill="1" applyBorder="1" applyAlignment="1">
      <alignment vertical="center"/>
    </xf>
    <xf numFmtId="164" fontId="5" fillId="0" borderId="1" xfId="2" applyFont="1" applyFill="1" applyBorder="1" applyAlignment="1">
      <alignment vertical="center"/>
    </xf>
    <xf numFmtId="164" fontId="5" fillId="0" borderId="0" xfId="2" applyFont="1" applyAlignment="1"/>
    <xf numFmtId="164" fontId="0" fillId="0" borderId="1" xfId="2" applyFont="1" applyFill="1" applyBorder="1" applyAlignment="1">
      <alignment vertical="center"/>
    </xf>
    <xf numFmtId="164" fontId="0" fillId="0" borderId="0" xfId="2" applyFont="1" applyFill="1" applyAlignment="1">
      <alignment vertical="center" wrapText="1"/>
    </xf>
    <xf numFmtId="164" fontId="2" fillId="2" borderId="1" xfId="2" applyFont="1" applyFill="1" applyBorder="1" applyAlignment="1">
      <alignment vertical="center" wrapText="1"/>
    </xf>
    <xf numFmtId="164" fontId="4" fillId="0" borderId="0" xfId="2" applyFont="1" applyFill="1" applyAlignment="1">
      <alignment vertical="center" wrapText="1"/>
    </xf>
    <xf numFmtId="164" fontId="2" fillId="3" borderId="1" xfId="2" applyFont="1" applyFill="1" applyBorder="1" applyAlignment="1">
      <alignment vertical="center" wrapText="1"/>
    </xf>
    <xf numFmtId="164" fontId="5" fillId="0" borderId="1" xfId="2" applyFont="1" applyBorder="1" applyAlignment="1"/>
    <xf numFmtId="164" fontId="3" fillId="0" borderId="0" xfId="2" applyFont="1" applyAlignment="1">
      <alignment vertical="center" wrapText="1"/>
    </xf>
    <xf numFmtId="164" fontId="0" fillId="0" borderId="0" xfId="2" applyFont="1" applyAlignment="1">
      <alignment vertical="center" wrapText="1"/>
    </xf>
    <xf numFmtId="164" fontId="0" fillId="4" borderId="0" xfId="2" applyFont="1" applyFill="1" applyAlignment="1">
      <alignment vertical="center" wrapText="1"/>
    </xf>
    <xf numFmtId="164" fontId="0" fillId="4" borderId="0" xfId="2" applyFont="1" applyFill="1" applyAlignment="1"/>
    <xf numFmtId="164" fontId="0" fillId="0" borderId="0" xfId="2" applyFont="1" applyAlignment="1"/>
    <xf numFmtId="164" fontId="3" fillId="0" borderId="1" xfId="2" applyFont="1" applyBorder="1" applyAlignment="1">
      <alignment horizontal="center" vertical="center" wrapText="1"/>
    </xf>
    <xf numFmtId="164" fontId="2" fillId="2" borderId="1" xfId="2" applyFont="1" applyFill="1" applyBorder="1" applyAlignment="1">
      <alignment horizontal="center" vertical="center" wrapText="1"/>
    </xf>
    <xf numFmtId="164" fontId="2" fillId="4" borderId="1" xfId="2" applyFont="1" applyFill="1" applyBorder="1" applyAlignment="1">
      <alignment vertical="center" wrapText="1"/>
    </xf>
    <xf numFmtId="164" fontId="3" fillId="4" borderId="1" xfId="2" applyFont="1" applyFill="1" applyBorder="1" applyAlignment="1"/>
    <xf numFmtId="164" fontId="2" fillId="3" borderId="1" xfId="2" applyFont="1" applyFill="1" applyBorder="1" applyAlignment="1">
      <alignment horizontal="center" vertical="center" wrapText="1"/>
    </xf>
    <xf numFmtId="164" fontId="2" fillId="2" borderId="0" xfId="2" applyFont="1" applyFill="1" applyAlignment="1"/>
    <xf numFmtId="164" fontId="4" fillId="0" borderId="0" xfId="2" applyFont="1" applyAlignment="1"/>
    <xf numFmtId="164" fontId="4" fillId="0" borderId="0" xfId="2" applyFont="1" applyFill="1" applyAlignment="1"/>
    <xf numFmtId="164" fontId="0" fillId="5" borderId="2" xfId="2" applyFont="1" applyFill="1" applyBorder="1" applyAlignment="1">
      <alignment vertical="center"/>
    </xf>
    <xf numFmtId="164" fontId="0" fillId="4" borderId="1" xfId="2" applyFont="1" applyFill="1" applyBorder="1" applyAlignment="1">
      <alignment vertical="center"/>
    </xf>
    <xf numFmtId="164" fontId="0" fillId="0" borderId="1" xfId="2" applyFont="1" applyBorder="1" applyAlignment="1"/>
    <xf numFmtId="164" fontId="4" fillId="0" borderId="0" xfId="2" applyFont="1" applyAlignment="1">
      <alignment vertical="center" wrapText="1"/>
    </xf>
    <xf numFmtId="164" fontId="4" fillId="4" borderId="0" xfId="2" applyFont="1" applyFill="1" applyAlignment="1">
      <alignment vertical="center" wrapText="1"/>
    </xf>
    <xf numFmtId="164" fontId="6" fillId="0" borderId="0" xfId="2" applyFont="1" applyAlignment="1">
      <alignment vertical="center" wrapText="1"/>
    </xf>
    <xf numFmtId="164" fontId="7" fillId="0" borderId="0" xfId="2" applyFont="1" applyAlignment="1">
      <alignment vertical="center" wrapText="1"/>
    </xf>
    <xf numFmtId="164" fontId="6" fillId="4" borderId="0" xfId="2" applyFont="1" applyFill="1" applyAlignment="1">
      <alignment vertical="center" wrapText="1"/>
    </xf>
    <xf numFmtId="164" fontId="6" fillId="4" borderId="0" xfId="2" applyFont="1" applyFill="1" applyAlignment="1"/>
    <xf numFmtId="164" fontId="6" fillId="0" borderId="0" xfId="2" applyFont="1" applyFill="1" applyAlignment="1">
      <alignment vertical="center" wrapText="1"/>
    </xf>
    <xf numFmtId="164" fontId="6" fillId="0" borderId="0" xfId="2" applyFont="1" applyAlignment="1"/>
    <xf numFmtId="164" fontId="7" fillId="0" borderId="0" xfId="2" applyFont="1" applyFill="1" applyAlignment="1">
      <alignment vertical="center" wrapText="1"/>
    </xf>
    <xf numFmtId="164" fontId="8" fillId="0" borderId="1" xfId="2" applyFont="1" applyBorder="1" applyAlignment="1">
      <alignment vertical="center"/>
    </xf>
    <xf numFmtId="0" fontId="0" fillId="0" borderId="0" xfId="2" applyNumberFormat="1" applyFont="1" applyAlignment="1">
      <alignment vertical="center" wrapText="1"/>
    </xf>
    <xf numFmtId="0" fontId="4" fillId="0" borderId="1" xfId="2" applyNumberFormat="1" applyFont="1" applyFill="1" applyBorder="1" applyAlignment="1">
      <alignment vertical="center" wrapText="1"/>
    </xf>
    <xf numFmtId="0" fontId="0" fillId="0" borderId="1" xfId="2" applyNumberFormat="1" applyFont="1" applyBorder="1" applyAlignment="1">
      <alignment vertical="center"/>
    </xf>
    <xf numFmtId="0" fontId="5" fillId="0" borderId="1" xfId="2" applyNumberFormat="1" applyFont="1" applyBorder="1" applyAlignment="1">
      <alignment vertical="center"/>
    </xf>
    <xf numFmtId="0" fontId="4" fillId="0" borderId="0" xfId="2" applyNumberFormat="1" applyFont="1" applyAlignment="1">
      <alignment vertical="center" wrapText="1"/>
    </xf>
    <xf numFmtId="0" fontId="6" fillId="0" borderId="0" xfId="2" applyNumberFormat="1" applyFont="1" applyAlignment="1">
      <alignment vertical="center" wrapText="1"/>
    </xf>
    <xf numFmtId="164" fontId="9" fillId="0" borderId="0" xfId="2" applyFont="1" applyAlignment="1">
      <alignment vertical="center" wrapText="1"/>
    </xf>
    <xf numFmtId="49" fontId="2" fillId="0" borderId="1" xfId="1" applyNumberFormat="1" applyFont="1" applyBorder="1" applyAlignment="1">
      <alignment horizontal="center" vertical="center" wrapText="1"/>
    </xf>
    <xf numFmtId="0" fontId="3" fillId="0" borderId="1" xfId="0" applyFont="1" applyBorder="1" applyAlignment="1">
      <alignment horizontal="center"/>
    </xf>
    <xf numFmtId="164" fontId="2" fillId="0" borderId="1" xfId="2" applyFont="1" applyBorder="1" applyAlignment="1">
      <alignment horizontal="center" vertical="center" wrapText="1"/>
    </xf>
    <xf numFmtId="164" fontId="2" fillId="2" borderId="1" xfId="2" applyFont="1" applyFill="1" applyBorder="1" applyAlignment="1">
      <alignment horizontal="center" vertical="center" wrapText="1"/>
    </xf>
    <xf numFmtId="164" fontId="3" fillId="0" borderId="1" xfId="2" applyFont="1" applyBorder="1" applyAlignment="1">
      <alignment horizontal="center" vertical="center" wrapText="1"/>
    </xf>
    <xf numFmtId="164" fontId="2" fillId="3" borderId="1" xfId="2" applyFont="1" applyFill="1" applyBorder="1" applyAlignment="1">
      <alignment horizontal="center" vertical="center" wrapText="1"/>
    </xf>
  </cellXfs>
  <cellStyles count="3">
    <cellStyle name="Comma" xfId="2" builtinId="3"/>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R46"/>
  <sheetViews>
    <sheetView topLeftCell="D1" workbookViewId="0">
      <selection activeCell="H12" sqref="H12"/>
    </sheetView>
  </sheetViews>
  <sheetFormatPr defaultRowHeight="15" x14ac:dyDescent="0.25"/>
  <cols>
    <col min="1" max="1" width="14.85546875" customWidth="1"/>
    <col min="2" max="2" width="46.85546875" customWidth="1"/>
    <col min="3" max="3" width="13.28515625" style="5" customWidth="1"/>
    <col min="4" max="4" width="13.28515625" style="3" customWidth="1"/>
    <col min="5" max="5" width="13.28515625" style="5" customWidth="1"/>
    <col min="6" max="6" width="13.28515625" style="3" customWidth="1"/>
    <col min="7" max="7" width="13.28515625" style="5" customWidth="1"/>
    <col min="8" max="8" width="13.28515625" style="3" customWidth="1"/>
    <col min="9" max="9" width="13.28515625" style="5" customWidth="1"/>
    <col min="10" max="10" width="13.28515625" style="3" customWidth="1"/>
    <col min="11" max="11" width="13.28515625" style="5" customWidth="1"/>
    <col min="12" max="12" width="13.28515625" style="3" customWidth="1"/>
    <col min="13" max="13" width="13.28515625" style="5" customWidth="1"/>
    <col min="14" max="14" width="13.28515625" style="3" customWidth="1"/>
    <col min="15" max="15" width="13.28515625" style="5" customWidth="1"/>
    <col min="16" max="16" width="13.28515625" style="3" customWidth="1"/>
    <col min="17" max="17" width="13.28515625" style="5" customWidth="1"/>
    <col min="18" max="18" width="13.28515625" style="3" customWidth="1"/>
    <col min="19" max="19" width="13.28515625" style="5" customWidth="1"/>
    <col min="20" max="20" width="13.28515625" style="3" customWidth="1"/>
    <col min="21" max="21" width="13.28515625" style="5" customWidth="1"/>
    <col min="22" max="22" width="13.28515625" style="3" customWidth="1"/>
    <col min="23" max="23" width="13.28515625" style="5" customWidth="1"/>
    <col min="24" max="24" width="13.28515625" style="3" customWidth="1"/>
    <col min="25" max="25" width="13.28515625" style="5" customWidth="1"/>
    <col min="26" max="26" width="13.28515625" style="3" customWidth="1"/>
    <col min="27" max="27" width="13.28515625" style="5" customWidth="1"/>
    <col min="28" max="28" width="13.28515625" style="3" customWidth="1"/>
    <col min="29" max="29" width="13.28515625" style="5" customWidth="1"/>
    <col min="30" max="30" width="13.28515625" style="3" customWidth="1"/>
    <col min="31" max="31" width="13.28515625" style="5" customWidth="1"/>
    <col min="32" max="32" width="13.28515625" style="3" customWidth="1"/>
    <col min="33" max="33" width="13.28515625" style="5" customWidth="1"/>
    <col min="34" max="34" width="13.28515625" style="3" customWidth="1"/>
    <col min="35" max="35" width="13.28515625" style="5" customWidth="1"/>
    <col min="36" max="36" width="13.28515625" style="3" customWidth="1"/>
    <col min="37" max="37" width="13.28515625" style="5" customWidth="1"/>
    <col min="38" max="38" width="13.28515625" style="3" customWidth="1"/>
    <col min="39" max="39" width="13.28515625" style="5" customWidth="1"/>
    <col min="40" max="40" width="13.28515625" style="3" customWidth="1"/>
    <col min="41" max="41" width="13.28515625" style="5" customWidth="1"/>
    <col min="42" max="42" width="13.28515625" style="3" customWidth="1"/>
    <col min="43" max="43" width="13.28515625" style="5" customWidth="1"/>
    <col min="44" max="44" width="13.28515625" style="3" customWidth="1"/>
  </cols>
  <sheetData>
    <row r="2" spans="1:44" x14ac:dyDescent="0.25">
      <c r="A2" s="6" t="s">
        <v>98</v>
      </c>
    </row>
    <row r="4" spans="1:44" x14ac:dyDescent="0.25">
      <c r="A4" s="56" t="s">
        <v>80</v>
      </c>
      <c r="B4" s="56" t="s">
        <v>81</v>
      </c>
      <c r="C4" s="57" t="s">
        <v>96</v>
      </c>
      <c r="D4" s="57"/>
      <c r="E4" s="57"/>
      <c r="F4" s="57"/>
      <c r="G4" s="57"/>
      <c r="H4" s="57"/>
      <c r="I4" s="57"/>
      <c r="J4" s="57"/>
      <c r="K4" s="57"/>
      <c r="L4" s="57"/>
      <c r="M4" s="57"/>
      <c r="N4" s="57"/>
      <c r="O4" s="57"/>
      <c r="P4" s="57"/>
      <c r="Q4" s="57"/>
      <c r="R4" s="57"/>
      <c r="S4" s="57"/>
      <c r="T4" s="57"/>
      <c r="U4" s="57"/>
      <c r="V4" s="57"/>
      <c r="W4" s="57"/>
      <c r="X4" s="57"/>
      <c r="Y4" s="57"/>
      <c r="Z4" s="57"/>
      <c r="AA4" s="57" t="s">
        <v>97</v>
      </c>
      <c r="AB4" s="57"/>
      <c r="AC4" s="57"/>
      <c r="AD4" s="57"/>
      <c r="AE4" s="57"/>
      <c r="AF4" s="57"/>
      <c r="AG4" s="57"/>
      <c r="AH4" s="57"/>
      <c r="AI4" s="57"/>
      <c r="AJ4" s="57"/>
      <c r="AK4" s="57"/>
      <c r="AL4" s="57"/>
      <c r="AM4" s="57"/>
      <c r="AN4" s="57"/>
      <c r="AO4" s="57"/>
      <c r="AP4" s="57"/>
      <c r="AQ4" s="57"/>
      <c r="AR4" s="57"/>
    </row>
    <row r="5" spans="1:44" x14ac:dyDescent="0.25">
      <c r="A5" s="56"/>
      <c r="B5" s="56"/>
      <c r="C5" s="57" t="s">
        <v>82</v>
      </c>
      <c r="D5" s="57"/>
      <c r="E5" s="57" t="s">
        <v>83</v>
      </c>
      <c r="F5" s="57"/>
      <c r="G5" s="57" t="s">
        <v>84</v>
      </c>
      <c r="H5" s="57"/>
      <c r="I5" s="57" t="s">
        <v>85</v>
      </c>
      <c r="J5" s="57"/>
      <c r="K5" s="57" t="s">
        <v>86</v>
      </c>
      <c r="L5" s="57"/>
      <c r="M5" s="57" t="s">
        <v>87</v>
      </c>
      <c r="N5" s="57"/>
      <c r="O5" s="57" t="s">
        <v>88</v>
      </c>
      <c r="P5" s="57"/>
      <c r="Q5" s="57" t="s">
        <v>89</v>
      </c>
      <c r="R5" s="57"/>
      <c r="S5" s="57" t="s">
        <v>90</v>
      </c>
      <c r="T5" s="57"/>
      <c r="U5" s="57" t="s">
        <v>91</v>
      </c>
      <c r="V5" s="57"/>
      <c r="W5" s="57" t="s">
        <v>92</v>
      </c>
      <c r="X5" s="57"/>
      <c r="Y5" s="57" t="s">
        <v>93</v>
      </c>
      <c r="Z5" s="57"/>
      <c r="AA5" s="57" t="s">
        <v>82</v>
      </c>
      <c r="AB5" s="57"/>
      <c r="AC5" s="57" t="s">
        <v>83</v>
      </c>
      <c r="AD5" s="57"/>
      <c r="AE5" s="57" t="s">
        <v>84</v>
      </c>
      <c r="AF5" s="57"/>
      <c r="AG5" s="57" t="s">
        <v>85</v>
      </c>
      <c r="AH5" s="57"/>
      <c r="AI5" s="57" t="s">
        <v>86</v>
      </c>
      <c r="AJ5" s="57"/>
      <c r="AK5" s="57" t="s">
        <v>87</v>
      </c>
      <c r="AL5" s="57"/>
      <c r="AM5" s="57" t="s">
        <v>88</v>
      </c>
      <c r="AN5" s="57"/>
      <c r="AO5" s="57" t="s">
        <v>89</v>
      </c>
      <c r="AP5" s="57"/>
      <c r="AQ5" s="57" t="s">
        <v>90</v>
      </c>
      <c r="AR5" s="57"/>
    </row>
    <row r="6" spans="1:44" ht="25.5" customHeight="1" x14ac:dyDescent="0.25">
      <c r="A6" s="56"/>
      <c r="B6" s="56"/>
      <c r="C6" s="4" t="s">
        <v>94</v>
      </c>
      <c r="D6" s="2" t="s">
        <v>95</v>
      </c>
      <c r="E6" s="4" t="s">
        <v>94</v>
      </c>
      <c r="F6" s="2" t="s">
        <v>95</v>
      </c>
      <c r="G6" s="4" t="s">
        <v>94</v>
      </c>
      <c r="H6" s="2" t="s">
        <v>95</v>
      </c>
      <c r="I6" s="4" t="s">
        <v>94</v>
      </c>
      <c r="J6" s="2" t="s">
        <v>95</v>
      </c>
      <c r="K6" s="4" t="s">
        <v>94</v>
      </c>
      <c r="L6" s="2" t="s">
        <v>95</v>
      </c>
      <c r="M6" s="4" t="s">
        <v>94</v>
      </c>
      <c r="N6" s="2" t="s">
        <v>95</v>
      </c>
      <c r="O6" s="4" t="s">
        <v>94</v>
      </c>
      <c r="P6" s="2" t="s">
        <v>95</v>
      </c>
      <c r="Q6" s="4" t="s">
        <v>94</v>
      </c>
      <c r="R6" s="2" t="s">
        <v>95</v>
      </c>
      <c r="S6" s="4" t="s">
        <v>94</v>
      </c>
      <c r="T6" s="2" t="s">
        <v>95</v>
      </c>
      <c r="U6" s="4" t="s">
        <v>94</v>
      </c>
      <c r="V6" s="2" t="s">
        <v>95</v>
      </c>
      <c r="W6" s="4" t="s">
        <v>94</v>
      </c>
      <c r="X6" s="2" t="s">
        <v>95</v>
      </c>
      <c r="Y6" s="4" t="s">
        <v>94</v>
      </c>
      <c r="Z6" s="2" t="s">
        <v>95</v>
      </c>
      <c r="AA6" s="4" t="s">
        <v>94</v>
      </c>
      <c r="AB6" s="2" t="s">
        <v>95</v>
      </c>
      <c r="AC6" s="4" t="s">
        <v>94</v>
      </c>
      <c r="AD6" s="2" t="s">
        <v>95</v>
      </c>
      <c r="AE6" s="4" t="s">
        <v>94</v>
      </c>
      <c r="AF6" s="2" t="s">
        <v>95</v>
      </c>
      <c r="AG6" s="4" t="s">
        <v>94</v>
      </c>
      <c r="AH6" s="2" t="s">
        <v>95</v>
      </c>
      <c r="AI6" s="4" t="s">
        <v>94</v>
      </c>
      <c r="AJ6" s="2" t="s">
        <v>95</v>
      </c>
      <c r="AK6" s="4" t="s">
        <v>94</v>
      </c>
      <c r="AL6" s="2" t="s">
        <v>95</v>
      </c>
      <c r="AM6" s="4" t="s">
        <v>94</v>
      </c>
      <c r="AN6" s="2" t="s">
        <v>95</v>
      </c>
      <c r="AO6" s="4" t="s">
        <v>94</v>
      </c>
      <c r="AP6" s="2" t="s">
        <v>95</v>
      </c>
      <c r="AQ6" s="4" t="s">
        <v>94</v>
      </c>
      <c r="AR6" s="2" t="s">
        <v>95</v>
      </c>
    </row>
    <row r="7" spans="1:44" x14ac:dyDescent="0.25">
      <c r="A7" s="1" t="s">
        <v>0</v>
      </c>
      <c r="B7" s="1" t="s">
        <v>1</v>
      </c>
      <c r="C7" s="4">
        <v>0</v>
      </c>
      <c r="D7" s="2">
        <v>0</v>
      </c>
      <c r="E7" s="4">
        <v>0</v>
      </c>
      <c r="F7" s="2">
        <v>0</v>
      </c>
      <c r="G7" s="4">
        <v>0</v>
      </c>
      <c r="H7" s="2">
        <v>0</v>
      </c>
      <c r="I7" s="4">
        <v>0</v>
      </c>
      <c r="J7" s="2">
        <v>0</v>
      </c>
      <c r="K7" s="4">
        <v>0</v>
      </c>
      <c r="L7" s="2">
        <v>0</v>
      </c>
      <c r="M7" s="4">
        <v>0</v>
      </c>
      <c r="N7" s="2">
        <v>0</v>
      </c>
      <c r="O7" s="4">
        <v>257</v>
      </c>
      <c r="P7" s="2">
        <v>20069</v>
      </c>
      <c r="Q7" s="4">
        <v>49</v>
      </c>
      <c r="R7" s="2">
        <v>3361.5500000000015</v>
      </c>
      <c r="S7" s="4">
        <v>66</v>
      </c>
      <c r="T7" s="2">
        <v>5506</v>
      </c>
      <c r="U7" s="4">
        <v>1416</v>
      </c>
      <c r="V7" s="2">
        <v>112931.10000000018</v>
      </c>
      <c r="W7" s="4">
        <v>1414</v>
      </c>
      <c r="X7" s="2">
        <v>115013.66999999995</v>
      </c>
      <c r="Y7" s="4">
        <v>1515</v>
      </c>
      <c r="Z7" s="2">
        <v>119850.14999999994</v>
      </c>
      <c r="AA7" s="4">
        <v>1257</v>
      </c>
      <c r="AB7" s="2">
        <v>100182.86999999998</v>
      </c>
      <c r="AC7" s="4">
        <v>1362</v>
      </c>
      <c r="AD7" s="2">
        <v>123074.94000000008</v>
      </c>
      <c r="AE7" s="4">
        <v>1369</v>
      </c>
      <c r="AF7" s="2">
        <v>109382.13999999975</v>
      </c>
      <c r="AG7" s="4">
        <v>248</v>
      </c>
      <c r="AH7" s="2">
        <v>20669.499999999996</v>
      </c>
      <c r="AI7" s="4">
        <v>12</v>
      </c>
      <c r="AJ7" s="2">
        <v>817.5</v>
      </c>
      <c r="AK7" s="4">
        <v>53</v>
      </c>
      <c r="AL7" s="2">
        <v>3831.9500000000016</v>
      </c>
      <c r="AM7" s="4">
        <v>136</v>
      </c>
      <c r="AN7" s="2">
        <v>9277.5</v>
      </c>
      <c r="AO7" s="4">
        <v>16</v>
      </c>
      <c r="AP7" s="2">
        <v>1143.5</v>
      </c>
      <c r="AQ7" s="4">
        <v>37</v>
      </c>
      <c r="AR7" s="2">
        <v>2184</v>
      </c>
    </row>
    <row r="8" spans="1:44" x14ac:dyDescent="0.25">
      <c r="A8" s="1" t="s">
        <v>2</v>
      </c>
      <c r="B8" s="1" t="s">
        <v>3</v>
      </c>
      <c r="C8" s="4">
        <v>0</v>
      </c>
      <c r="D8" s="2">
        <v>0</v>
      </c>
      <c r="E8" s="4">
        <v>0</v>
      </c>
      <c r="F8" s="2">
        <v>0</v>
      </c>
      <c r="G8" s="4">
        <v>0</v>
      </c>
      <c r="H8" s="2">
        <v>0</v>
      </c>
      <c r="I8" s="4">
        <v>0</v>
      </c>
      <c r="J8" s="2">
        <v>0</v>
      </c>
      <c r="K8" s="4">
        <v>0</v>
      </c>
      <c r="L8" s="2">
        <v>0</v>
      </c>
      <c r="M8" s="4">
        <v>0</v>
      </c>
      <c r="N8" s="2">
        <v>0</v>
      </c>
      <c r="O8" s="4">
        <v>68</v>
      </c>
      <c r="P8" s="2">
        <v>10920</v>
      </c>
      <c r="Q8" s="4">
        <v>15</v>
      </c>
      <c r="R8" s="2">
        <v>1529.7999999999995</v>
      </c>
      <c r="S8" s="4">
        <v>40</v>
      </c>
      <c r="T8" s="2">
        <v>5217.5</v>
      </c>
      <c r="U8" s="4">
        <v>537</v>
      </c>
      <c r="V8" s="2">
        <v>65866.499999999971</v>
      </c>
      <c r="W8" s="4">
        <v>480</v>
      </c>
      <c r="X8" s="2">
        <v>61017.059999999983</v>
      </c>
      <c r="Y8" s="4">
        <v>442</v>
      </c>
      <c r="Z8" s="2">
        <v>53910.239999999991</v>
      </c>
      <c r="AA8" s="4">
        <v>340</v>
      </c>
      <c r="AB8" s="2">
        <v>44471.219999999987</v>
      </c>
      <c r="AC8" s="4">
        <v>330</v>
      </c>
      <c r="AD8" s="2">
        <v>48599.959999999955</v>
      </c>
      <c r="AE8" s="4">
        <v>329</v>
      </c>
      <c r="AF8" s="2">
        <v>42918.77999999997</v>
      </c>
      <c r="AG8" s="4">
        <v>63</v>
      </c>
      <c r="AH8" s="2">
        <v>7001.5400000000018</v>
      </c>
      <c r="AI8" s="4">
        <v>2</v>
      </c>
      <c r="AJ8" s="2">
        <v>230</v>
      </c>
      <c r="AK8" s="4">
        <v>22</v>
      </c>
      <c r="AL8" s="2">
        <v>2782.1999999999994</v>
      </c>
      <c r="AM8" s="4">
        <v>41</v>
      </c>
      <c r="AN8" s="2">
        <v>5015.5</v>
      </c>
      <c r="AO8" s="4">
        <v>5</v>
      </c>
      <c r="AP8" s="2">
        <v>641</v>
      </c>
      <c r="AQ8" s="4">
        <v>6</v>
      </c>
      <c r="AR8" s="2">
        <v>720</v>
      </c>
    </row>
    <row r="9" spans="1:44" x14ac:dyDescent="0.25">
      <c r="A9" s="1" t="s">
        <v>4</v>
      </c>
      <c r="B9" s="1" t="s">
        <v>5</v>
      </c>
      <c r="C9" s="4">
        <v>0</v>
      </c>
      <c r="D9" s="2">
        <v>0</v>
      </c>
      <c r="E9" s="4">
        <v>0</v>
      </c>
      <c r="F9" s="2">
        <v>0</v>
      </c>
      <c r="G9" s="4">
        <v>0</v>
      </c>
      <c r="H9" s="2">
        <v>0</v>
      </c>
      <c r="I9" s="4">
        <v>0</v>
      </c>
      <c r="J9" s="2">
        <v>0</v>
      </c>
      <c r="K9" s="4">
        <v>0</v>
      </c>
      <c r="L9" s="2">
        <v>0</v>
      </c>
      <c r="M9" s="4">
        <v>0</v>
      </c>
      <c r="N9" s="2">
        <v>0</v>
      </c>
      <c r="O9" s="4">
        <v>5</v>
      </c>
      <c r="P9" s="2">
        <v>2522.7999999999997</v>
      </c>
      <c r="Q9" s="4">
        <v>2</v>
      </c>
      <c r="R9" s="2">
        <v>400</v>
      </c>
      <c r="S9" s="4">
        <v>0</v>
      </c>
      <c r="T9" s="2">
        <v>0</v>
      </c>
      <c r="U9" s="4">
        <v>29</v>
      </c>
      <c r="V9" s="2">
        <v>6293</v>
      </c>
      <c r="W9" s="4">
        <v>19</v>
      </c>
      <c r="X9" s="2">
        <v>5120</v>
      </c>
      <c r="Y9" s="4">
        <v>21</v>
      </c>
      <c r="Z9" s="2">
        <v>7132.5</v>
      </c>
      <c r="AA9" s="4">
        <v>30</v>
      </c>
      <c r="AB9" s="2">
        <v>8555.5</v>
      </c>
      <c r="AC9" s="4">
        <v>37</v>
      </c>
      <c r="AD9" s="2">
        <v>13278.300000000001</v>
      </c>
      <c r="AE9" s="4">
        <v>17</v>
      </c>
      <c r="AF9" s="2">
        <v>4896.5</v>
      </c>
      <c r="AG9" s="4">
        <v>2</v>
      </c>
      <c r="AH9" s="2">
        <v>640</v>
      </c>
      <c r="AI9" s="4">
        <v>1</v>
      </c>
      <c r="AJ9" s="2">
        <v>295</v>
      </c>
      <c r="AK9" s="4">
        <v>2</v>
      </c>
      <c r="AL9" s="2">
        <v>400</v>
      </c>
      <c r="AM9" s="4">
        <v>0</v>
      </c>
      <c r="AN9" s="2">
        <v>0</v>
      </c>
      <c r="AO9" s="4">
        <v>4</v>
      </c>
      <c r="AP9" s="2">
        <v>945</v>
      </c>
      <c r="AQ9" s="4">
        <v>0</v>
      </c>
      <c r="AR9" s="2">
        <v>0</v>
      </c>
    </row>
    <row r="10" spans="1:44" x14ac:dyDescent="0.25">
      <c r="A10" s="1" t="s">
        <v>6</v>
      </c>
      <c r="B10" s="1" t="s">
        <v>7</v>
      </c>
      <c r="C10" s="4">
        <v>0</v>
      </c>
      <c r="D10" s="2">
        <v>0</v>
      </c>
      <c r="E10" s="4">
        <v>0</v>
      </c>
      <c r="F10" s="2">
        <v>0</v>
      </c>
      <c r="G10" s="4">
        <v>0</v>
      </c>
      <c r="H10" s="2">
        <v>0</v>
      </c>
      <c r="I10" s="4">
        <v>0</v>
      </c>
      <c r="J10" s="2">
        <v>0</v>
      </c>
      <c r="K10" s="4">
        <v>0</v>
      </c>
      <c r="L10" s="2">
        <v>0</v>
      </c>
      <c r="M10" s="4">
        <v>0</v>
      </c>
      <c r="N10" s="2">
        <v>0</v>
      </c>
      <c r="O10" s="4">
        <v>138</v>
      </c>
      <c r="P10" s="2">
        <v>8315</v>
      </c>
      <c r="Q10" s="4">
        <v>30</v>
      </c>
      <c r="R10" s="2">
        <v>975</v>
      </c>
      <c r="S10" s="4">
        <v>86</v>
      </c>
      <c r="T10" s="2">
        <v>6190</v>
      </c>
      <c r="U10" s="4">
        <v>1213</v>
      </c>
      <c r="V10" s="2">
        <v>60845</v>
      </c>
      <c r="W10" s="4">
        <v>890</v>
      </c>
      <c r="X10" s="2">
        <v>46911.210000000043</v>
      </c>
      <c r="Y10" s="4">
        <v>865</v>
      </c>
      <c r="Z10" s="2">
        <v>46434.770000000019</v>
      </c>
      <c r="AA10" s="4">
        <v>605</v>
      </c>
      <c r="AB10" s="2">
        <v>30860.62999999999</v>
      </c>
      <c r="AC10" s="4">
        <v>527</v>
      </c>
      <c r="AD10" s="2">
        <v>28854.799999999981</v>
      </c>
      <c r="AE10" s="4">
        <v>647</v>
      </c>
      <c r="AF10" s="2">
        <v>29238.549999999952</v>
      </c>
      <c r="AG10" s="4">
        <v>119</v>
      </c>
      <c r="AH10" s="2">
        <v>7577.3000000000011</v>
      </c>
      <c r="AI10" s="4">
        <v>9</v>
      </c>
      <c r="AJ10" s="2">
        <v>694</v>
      </c>
      <c r="AK10" s="4">
        <v>56</v>
      </c>
      <c r="AL10" s="2">
        <v>2440.5</v>
      </c>
      <c r="AM10" s="4">
        <v>65</v>
      </c>
      <c r="AN10" s="2">
        <v>3374.5</v>
      </c>
      <c r="AO10" s="4">
        <v>9</v>
      </c>
      <c r="AP10" s="2">
        <v>306.5</v>
      </c>
      <c r="AQ10" s="4">
        <v>11</v>
      </c>
      <c r="AR10" s="2">
        <v>528.85</v>
      </c>
    </row>
    <row r="11" spans="1:44" x14ac:dyDescent="0.25">
      <c r="A11" s="1" t="s">
        <v>8</v>
      </c>
      <c r="B11" s="1" t="s">
        <v>9</v>
      </c>
      <c r="C11" s="4">
        <v>0</v>
      </c>
      <c r="D11" s="2">
        <v>0</v>
      </c>
      <c r="E11" s="4">
        <v>0</v>
      </c>
      <c r="F11" s="2">
        <v>0</v>
      </c>
      <c r="G11" s="4">
        <v>0</v>
      </c>
      <c r="H11" s="2">
        <v>0</v>
      </c>
      <c r="I11" s="4">
        <v>0</v>
      </c>
      <c r="J11" s="2">
        <v>0</v>
      </c>
      <c r="K11" s="4">
        <v>0</v>
      </c>
      <c r="L11" s="2">
        <v>0</v>
      </c>
      <c r="M11" s="4">
        <v>0</v>
      </c>
      <c r="N11" s="2">
        <v>0</v>
      </c>
      <c r="O11" s="4">
        <v>112</v>
      </c>
      <c r="P11" s="2">
        <v>10325</v>
      </c>
      <c r="Q11" s="4">
        <v>39</v>
      </c>
      <c r="R11" s="2">
        <v>2325</v>
      </c>
      <c r="S11" s="4">
        <v>87</v>
      </c>
      <c r="T11" s="2">
        <v>8477</v>
      </c>
      <c r="U11" s="4">
        <v>1373</v>
      </c>
      <c r="V11" s="2">
        <v>120654.5</v>
      </c>
      <c r="W11" s="4">
        <v>1198</v>
      </c>
      <c r="X11" s="2">
        <v>101443.16000000015</v>
      </c>
      <c r="Y11" s="4">
        <v>1136</v>
      </c>
      <c r="Z11" s="2">
        <v>103924.82000000011</v>
      </c>
      <c r="AA11" s="4">
        <v>857</v>
      </c>
      <c r="AB11" s="2">
        <v>72591.660000000033</v>
      </c>
      <c r="AC11" s="4">
        <v>848</v>
      </c>
      <c r="AD11" s="2">
        <v>90673.770000000077</v>
      </c>
      <c r="AE11" s="4">
        <v>919</v>
      </c>
      <c r="AF11" s="2">
        <v>76964.120000000083</v>
      </c>
      <c r="AG11" s="4">
        <v>212</v>
      </c>
      <c r="AH11" s="2">
        <v>22022.769999999997</v>
      </c>
      <c r="AI11" s="4">
        <v>25</v>
      </c>
      <c r="AJ11" s="2">
        <v>1930</v>
      </c>
      <c r="AK11" s="4">
        <v>82</v>
      </c>
      <c r="AL11" s="2">
        <v>5687.07</v>
      </c>
      <c r="AM11" s="4">
        <v>94</v>
      </c>
      <c r="AN11" s="2">
        <v>9280</v>
      </c>
      <c r="AO11" s="4">
        <v>16</v>
      </c>
      <c r="AP11" s="2">
        <v>1444</v>
      </c>
      <c r="AQ11" s="4">
        <v>29</v>
      </c>
      <c r="AR11" s="2">
        <v>2130.5</v>
      </c>
    </row>
    <row r="12" spans="1:44" x14ac:dyDescent="0.25">
      <c r="A12" s="1" t="s">
        <v>10</v>
      </c>
      <c r="B12" s="1" t="s">
        <v>11</v>
      </c>
      <c r="C12" s="4">
        <v>0</v>
      </c>
      <c r="D12" s="2">
        <v>0</v>
      </c>
      <c r="E12" s="4">
        <v>0</v>
      </c>
      <c r="F12" s="2">
        <v>0</v>
      </c>
      <c r="G12" s="4">
        <v>0</v>
      </c>
      <c r="H12" s="2">
        <v>0</v>
      </c>
      <c r="I12" s="4">
        <v>0</v>
      </c>
      <c r="J12" s="2">
        <v>0</v>
      </c>
      <c r="K12" s="4">
        <v>0</v>
      </c>
      <c r="L12" s="2">
        <v>0</v>
      </c>
      <c r="M12" s="4">
        <v>0</v>
      </c>
      <c r="N12" s="2">
        <v>0</v>
      </c>
      <c r="O12" s="4">
        <v>29</v>
      </c>
      <c r="P12" s="2">
        <v>5733</v>
      </c>
      <c r="Q12" s="4">
        <v>9</v>
      </c>
      <c r="R12" s="2">
        <v>540</v>
      </c>
      <c r="S12" s="4">
        <v>27</v>
      </c>
      <c r="T12" s="2">
        <v>3375</v>
      </c>
      <c r="U12" s="4">
        <v>258</v>
      </c>
      <c r="V12" s="2">
        <v>91093</v>
      </c>
      <c r="W12" s="4">
        <v>256</v>
      </c>
      <c r="X12" s="2">
        <v>75164.400000000023</v>
      </c>
      <c r="Y12" s="4">
        <v>245</v>
      </c>
      <c r="Z12" s="2">
        <v>68892.39</v>
      </c>
      <c r="AA12" s="4">
        <v>219</v>
      </c>
      <c r="AB12" s="2">
        <v>64311.62000000001</v>
      </c>
      <c r="AC12" s="4">
        <v>179</v>
      </c>
      <c r="AD12" s="2">
        <v>64250.990000000005</v>
      </c>
      <c r="AE12" s="4">
        <v>202</v>
      </c>
      <c r="AF12" s="2">
        <v>60977.760000000009</v>
      </c>
      <c r="AG12" s="4">
        <v>38</v>
      </c>
      <c r="AH12" s="2">
        <v>6161.79</v>
      </c>
      <c r="AI12" s="4">
        <v>4</v>
      </c>
      <c r="AJ12" s="2">
        <v>595</v>
      </c>
      <c r="AK12" s="4">
        <v>20</v>
      </c>
      <c r="AL12" s="2">
        <v>2665.94</v>
      </c>
      <c r="AM12" s="4">
        <v>8</v>
      </c>
      <c r="AN12" s="2">
        <v>1411</v>
      </c>
      <c r="AO12" s="4">
        <v>6</v>
      </c>
      <c r="AP12" s="2">
        <v>878</v>
      </c>
      <c r="AQ12" s="4">
        <v>1</v>
      </c>
      <c r="AR12" s="2">
        <v>135</v>
      </c>
    </row>
    <row r="13" spans="1:44" x14ac:dyDescent="0.25">
      <c r="A13" s="1" t="s">
        <v>12</v>
      </c>
      <c r="B13" s="1" t="s">
        <v>13</v>
      </c>
      <c r="C13" s="4">
        <v>0</v>
      </c>
      <c r="D13" s="2">
        <v>0</v>
      </c>
      <c r="E13" s="4">
        <v>0</v>
      </c>
      <c r="F13" s="2">
        <v>0</v>
      </c>
      <c r="G13" s="4">
        <v>0</v>
      </c>
      <c r="H13" s="2">
        <v>0</v>
      </c>
      <c r="I13" s="4">
        <v>0</v>
      </c>
      <c r="J13" s="2">
        <v>0</v>
      </c>
      <c r="K13" s="4">
        <v>0</v>
      </c>
      <c r="L13" s="2">
        <v>0</v>
      </c>
      <c r="M13" s="4">
        <v>0</v>
      </c>
      <c r="N13" s="2">
        <v>0</v>
      </c>
      <c r="O13" s="4">
        <v>20</v>
      </c>
      <c r="P13" s="2">
        <v>3938.5</v>
      </c>
      <c r="Q13" s="4">
        <v>6</v>
      </c>
      <c r="R13" s="2">
        <v>739.2</v>
      </c>
      <c r="S13" s="4">
        <v>9</v>
      </c>
      <c r="T13" s="2">
        <v>1820</v>
      </c>
      <c r="U13" s="4">
        <v>86</v>
      </c>
      <c r="V13" s="2">
        <v>21321.4</v>
      </c>
      <c r="W13" s="4">
        <v>99</v>
      </c>
      <c r="X13" s="2">
        <v>21534</v>
      </c>
      <c r="Y13" s="4">
        <v>179</v>
      </c>
      <c r="Z13" s="2">
        <v>37303.5</v>
      </c>
      <c r="AA13" s="4">
        <v>115</v>
      </c>
      <c r="AB13" s="2">
        <v>23836</v>
      </c>
      <c r="AC13" s="4">
        <v>156</v>
      </c>
      <c r="AD13" s="2">
        <v>34390</v>
      </c>
      <c r="AE13" s="4">
        <v>121</v>
      </c>
      <c r="AF13" s="2">
        <v>25618.5</v>
      </c>
      <c r="AG13" s="4">
        <v>29</v>
      </c>
      <c r="AH13" s="2">
        <v>5362</v>
      </c>
      <c r="AI13" s="4">
        <v>1</v>
      </c>
      <c r="AJ13" s="2">
        <v>195</v>
      </c>
      <c r="AK13" s="4">
        <v>16</v>
      </c>
      <c r="AL13" s="2">
        <v>1750</v>
      </c>
      <c r="AM13" s="4">
        <v>11</v>
      </c>
      <c r="AN13" s="2">
        <v>1728</v>
      </c>
      <c r="AO13" s="4">
        <v>3</v>
      </c>
      <c r="AP13" s="2">
        <v>595</v>
      </c>
      <c r="AQ13" s="4">
        <v>2</v>
      </c>
      <c r="AR13" s="2">
        <v>325</v>
      </c>
    </row>
    <row r="14" spans="1:44" x14ac:dyDescent="0.25">
      <c r="A14" s="1" t="s">
        <v>14</v>
      </c>
      <c r="B14" s="1" t="s">
        <v>15</v>
      </c>
      <c r="C14" s="4">
        <v>0</v>
      </c>
      <c r="D14" s="2">
        <v>0</v>
      </c>
      <c r="E14" s="4">
        <v>0</v>
      </c>
      <c r="F14" s="2">
        <v>0</v>
      </c>
      <c r="G14" s="4">
        <v>0</v>
      </c>
      <c r="H14" s="2">
        <v>0</v>
      </c>
      <c r="I14" s="4">
        <v>0</v>
      </c>
      <c r="J14" s="2">
        <v>0</v>
      </c>
      <c r="K14" s="4">
        <v>0</v>
      </c>
      <c r="L14" s="2">
        <v>0</v>
      </c>
      <c r="M14" s="4">
        <v>0</v>
      </c>
      <c r="N14" s="2">
        <v>0</v>
      </c>
      <c r="O14" s="4">
        <v>6</v>
      </c>
      <c r="P14" s="2">
        <v>530</v>
      </c>
      <c r="Q14" s="4">
        <v>0</v>
      </c>
      <c r="R14" s="2">
        <v>0</v>
      </c>
      <c r="S14" s="4">
        <v>0</v>
      </c>
      <c r="T14" s="2">
        <v>0</v>
      </c>
      <c r="U14" s="4">
        <v>15</v>
      </c>
      <c r="V14" s="2">
        <v>1858</v>
      </c>
      <c r="W14" s="4">
        <v>14</v>
      </c>
      <c r="X14" s="2">
        <v>1403</v>
      </c>
      <c r="Y14" s="4">
        <v>16</v>
      </c>
      <c r="Z14" s="2">
        <v>1730.4</v>
      </c>
      <c r="AA14" s="4">
        <v>13</v>
      </c>
      <c r="AB14" s="2">
        <v>1168</v>
      </c>
      <c r="AC14" s="4">
        <v>8</v>
      </c>
      <c r="AD14" s="2">
        <v>2165</v>
      </c>
      <c r="AE14" s="4">
        <v>9</v>
      </c>
      <c r="AF14" s="2">
        <v>1435</v>
      </c>
      <c r="AG14" s="4">
        <v>1</v>
      </c>
      <c r="AH14" s="2">
        <v>40</v>
      </c>
      <c r="AI14" s="4">
        <v>1</v>
      </c>
      <c r="AJ14" s="2">
        <v>120</v>
      </c>
      <c r="AK14" s="4">
        <v>0</v>
      </c>
      <c r="AL14" s="2">
        <v>0</v>
      </c>
      <c r="AM14" s="4">
        <v>0</v>
      </c>
      <c r="AN14" s="2">
        <v>0</v>
      </c>
      <c r="AO14" s="4">
        <v>0</v>
      </c>
      <c r="AP14" s="2">
        <v>0</v>
      </c>
      <c r="AQ14" s="4">
        <v>0</v>
      </c>
      <c r="AR14" s="2">
        <v>0</v>
      </c>
    </row>
    <row r="15" spans="1:44" x14ac:dyDescent="0.25">
      <c r="A15" s="1" t="s">
        <v>16</v>
      </c>
      <c r="B15" s="1" t="s">
        <v>17</v>
      </c>
      <c r="C15" s="4">
        <v>0</v>
      </c>
      <c r="D15" s="2">
        <v>0</v>
      </c>
      <c r="E15" s="4">
        <v>0</v>
      </c>
      <c r="F15" s="2">
        <v>0</v>
      </c>
      <c r="G15" s="4">
        <v>0</v>
      </c>
      <c r="H15" s="2">
        <v>0</v>
      </c>
      <c r="I15" s="4">
        <v>0</v>
      </c>
      <c r="J15" s="2">
        <v>0</v>
      </c>
      <c r="K15" s="4">
        <v>0</v>
      </c>
      <c r="L15" s="2">
        <v>0</v>
      </c>
      <c r="M15" s="4">
        <v>0</v>
      </c>
      <c r="N15" s="2">
        <v>0</v>
      </c>
      <c r="O15" s="4">
        <v>1</v>
      </c>
      <c r="P15" s="2">
        <v>60</v>
      </c>
      <c r="Q15" s="4">
        <v>1</v>
      </c>
      <c r="R15" s="2">
        <v>295</v>
      </c>
      <c r="S15" s="4">
        <v>2</v>
      </c>
      <c r="T15" s="2">
        <v>560</v>
      </c>
      <c r="U15" s="4">
        <v>12</v>
      </c>
      <c r="V15" s="2">
        <v>1715</v>
      </c>
      <c r="W15" s="4">
        <v>15</v>
      </c>
      <c r="X15" s="2">
        <v>2017</v>
      </c>
      <c r="Y15" s="4">
        <v>13</v>
      </c>
      <c r="Z15" s="2">
        <v>1635</v>
      </c>
      <c r="AA15" s="4">
        <v>5</v>
      </c>
      <c r="AB15" s="2">
        <v>396.75</v>
      </c>
      <c r="AC15" s="4">
        <v>8</v>
      </c>
      <c r="AD15" s="2">
        <v>1040</v>
      </c>
      <c r="AE15" s="4">
        <v>7</v>
      </c>
      <c r="AF15" s="2">
        <v>915</v>
      </c>
      <c r="AG15" s="4">
        <v>1</v>
      </c>
      <c r="AH15" s="2">
        <v>75</v>
      </c>
      <c r="AI15" s="4">
        <v>0</v>
      </c>
      <c r="AJ15" s="2">
        <v>0</v>
      </c>
      <c r="AK15" s="4">
        <v>0</v>
      </c>
      <c r="AL15" s="2">
        <v>0</v>
      </c>
      <c r="AM15" s="4">
        <v>1</v>
      </c>
      <c r="AN15" s="2">
        <v>305</v>
      </c>
      <c r="AO15" s="4">
        <v>0</v>
      </c>
      <c r="AP15" s="2">
        <v>0</v>
      </c>
      <c r="AQ15" s="4">
        <v>0</v>
      </c>
      <c r="AR15" s="2">
        <v>0</v>
      </c>
    </row>
    <row r="16" spans="1:44" x14ac:dyDescent="0.25">
      <c r="A16" s="1" t="s">
        <v>18</v>
      </c>
      <c r="B16" s="1" t="s">
        <v>19</v>
      </c>
      <c r="C16" s="4">
        <v>0</v>
      </c>
      <c r="D16" s="2">
        <v>0</v>
      </c>
      <c r="E16" s="4">
        <v>0</v>
      </c>
      <c r="F16" s="2">
        <v>0</v>
      </c>
      <c r="G16" s="4">
        <v>0</v>
      </c>
      <c r="H16" s="2">
        <v>0</v>
      </c>
      <c r="I16" s="4">
        <v>0</v>
      </c>
      <c r="J16" s="2">
        <v>0</v>
      </c>
      <c r="K16" s="4">
        <v>0</v>
      </c>
      <c r="L16" s="2">
        <v>0</v>
      </c>
      <c r="M16" s="4">
        <v>0</v>
      </c>
      <c r="N16" s="2">
        <v>0</v>
      </c>
      <c r="O16" s="4">
        <v>3</v>
      </c>
      <c r="P16" s="2">
        <v>119</v>
      </c>
      <c r="Q16" s="4">
        <v>1</v>
      </c>
      <c r="R16" s="2">
        <v>70</v>
      </c>
      <c r="S16" s="4">
        <v>2</v>
      </c>
      <c r="T16" s="2">
        <v>100.35</v>
      </c>
      <c r="U16" s="4">
        <v>22</v>
      </c>
      <c r="V16" s="2">
        <v>854</v>
      </c>
      <c r="W16" s="4">
        <v>32</v>
      </c>
      <c r="X16" s="2">
        <v>2300.0500000000002</v>
      </c>
      <c r="Y16" s="4">
        <v>37</v>
      </c>
      <c r="Z16" s="2">
        <v>2350.5</v>
      </c>
      <c r="AA16" s="4">
        <v>49</v>
      </c>
      <c r="AB16" s="2">
        <v>2792.3999999999996</v>
      </c>
      <c r="AC16" s="4">
        <v>32</v>
      </c>
      <c r="AD16" s="2">
        <v>3288</v>
      </c>
      <c r="AE16" s="4">
        <v>52</v>
      </c>
      <c r="AF16" s="2">
        <v>2825.1</v>
      </c>
      <c r="AG16" s="4">
        <v>11</v>
      </c>
      <c r="AH16" s="2">
        <v>855.2</v>
      </c>
      <c r="AI16" s="4">
        <v>0</v>
      </c>
      <c r="AJ16" s="2">
        <v>0</v>
      </c>
      <c r="AK16" s="4">
        <v>2</v>
      </c>
      <c r="AL16" s="2">
        <v>152</v>
      </c>
      <c r="AM16" s="4">
        <v>5</v>
      </c>
      <c r="AN16" s="2">
        <v>159</v>
      </c>
      <c r="AO16" s="4">
        <v>1</v>
      </c>
      <c r="AP16" s="2">
        <v>28</v>
      </c>
      <c r="AQ16" s="4">
        <v>0</v>
      </c>
      <c r="AR16" s="2">
        <v>0</v>
      </c>
    </row>
    <row r="17" spans="1:44" x14ac:dyDescent="0.25">
      <c r="A17" s="1" t="s">
        <v>20</v>
      </c>
      <c r="B17" s="1" t="s">
        <v>21</v>
      </c>
      <c r="C17" s="4">
        <v>0</v>
      </c>
      <c r="D17" s="2">
        <v>0</v>
      </c>
      <c r="E17" s="4">
        <v>0</v>
      </c>
      <c r="F17" s="2">
        <v>0</v>
      </c>
      <c r="G17" s="4">
        <v>0</v>
      </c>
      <c r="H17" s="2">
        <v>0</v>
      </c>
      <c r="I17" s="4">
        <v>0</v>
      </c>
      <c r="J17" s="2">
        <v>0</v>
      </c>
      <c r="K17" s="4">
        <v>0</v>
      </c>
      <c r="L17" s="2">
        <v>0</v>
      </c>
      <c r="M17" s="4">
        <v>0</v>
      </c>
      <c r="N17" s="2">
        <v>0</v>
      </c>
      <c r="O17" s="4">
        <v>0</v>
      </c>
      <c r="P17" s="2">
        <v>0</v>
      </c>
      <c r="Q17" s="4">
        <v>0</v>
      </c>
      <c r="R17" s="2">
        <v>0</v>
      </c>
      <c r="S17" s="4">
        <v>0</v>
      </c>
      <c r="T17" s="2">
        <v>0</v>
      </c>
      <c r="U17" s="4">
        <v>11</v>
      </c>
      <c r="V17" s="2">
        <v>616</v>
      </c>
      <c r="W17" s="4">
        <v>3</v>
      </c>
      <c r="X17" s="2">
        <v>359</v>
      </c>
      <c r="Y17" s="4">
        <v>37</v>
      </c>
      <c r="Z17" s="2">
        <v>1484</v>
      </c>
      <c r="AA17" s="4">
        <v>5</v>
      </c>
      <c r="AB17" s="2">
        <v>324</v>
      </c>
      <c r="AC17" s="4">
        <v>28</v>
      </c>
      <c r="AD17" s="2">
        <v>1099</v>
      </c>
      <c r="AE17" s="4">
        <v>22</v>
      </c>
      <c r="AF17" s="2">
        <v>1024</v>
      </c>
      <c r="AG17" s="4">
        <v>2</v>
      </c>
      <c r="AH17" s="2">
        <v>143</v>
      </c>
      <c r="AI17" s="4">
        <v>0</v>
      </c>
      <c r="AJ17" s="2">
        <v>0</v>
      </c>
      <c r="AK17" s="4">
        <v>0</v>
      </c>
      <c r="AL17" s="2">
        <v>0</v>
      </c>
      <c r="AM17" s="4">
        <v>1</v>
      </c>
      <c r="AN17" s="2">
        <v>72</v>
      </c>
      <c r="AO17" s="4">
        <v>0</v>
      </c>
      <c r="AP17" s="2">
        <v>0</v>
      </c>
      <c r="AQ17" s="4">
        <v>0</v>
      </c>
      <c r="AR17" s="2">
        <v>0</v>
      </c>
    </row>
    <row r="18" spans="1:44" x14ac:dyDescent="0.25">
      <c r="A18" s="1" t="s">
        <v>22</v>
      </c>
      <c r="B18" s="1" t="s">
        <v>23</v>
      </c>
      <c r="C18" s="4">
        <v>0</v>
      </c>
      <c r="D18" s="2">
        <v>0</v>
      </c>
      <c r="E18" s="4">
        <v>0</v>
      </c>
      <c r="F18" s="2">
        <v>0</v>
      </c>
      <c r="G18" s="4">
        <v>0</v>
      </c>
      <c r="H18" s="2">
        <v>0</v>
      </c>
      <c r="I18" s="4">
        <v>0</v>
      </c>
      <c r="J18" s="2">
        <v>0</v>
      </c>
      <c r="K18" s="4">
        <v>0</v>
      </c>
      <c r="L18" s="2">
        <v>0</v>
      </c>
      <c r="M18" s="4">
        <v>0</v>
      </c>
      <c r="N18" s="2">
        <v>0</v>
      </c>
      <c r="O18" s="4">
        <v>0</v>
      </c>
      <c r="P18" s="2">
        <v>0</v>
      </c>
      <c r="Q18" s="4">
        <v>0</v>
      </c>
      <c r="R18" s="2">
        <v>0</v>
      </c>
      <c r="S18" s="4">
        <v>1</v>
      </c>
      <c r="T18" s="2">
        <v>95</v>
      </c>
      <c r="U18" s="4">
        <v>1</v>
      </c>
      <c r="V18" s="2">
        <v>40</v>
      </c>
      <c r="W18" s="4">
        <v>2</v>
      </c>
      <c r="X18" s="2">
        <v>130</v>
      </c>
      <c r="Y18" s="4">
        <v>31</v>
      </c>
      <c r="Z18" s="2">
        <v>1870</v>
      </c>
      <c r="AA18" s="4">
        <v>9</v>
      </c>
      <c r="AB18" s="2">
        <v>871.42</v>
      </c>
      <c r="AC18" s="4">
        <v>33</v>
      </c>
      <c r="AD18" s="2">
        <v>2020</v>
      </c>
      <c r="AE18" s="4">
        <v>14</v>
      </c>
      <c r="AF18" s="2">
        <v>885</v>
      </c>
      <c r="AG18" s="4">
        <v>1</v>
      </c>
      <c r="AH18" s="2">
        <v>90</v>
      </c>
      <c r="AI18" s="4">
        <v>1</v>
      </c>
      <c r="AJ18" s="2">
        <v>100</v>
      </c>
      <c r="AK18" s="4">
        <v>1</v>
      </c>
      <c r="AL18" s="2">
        <v>80</v>
      </c>
      <c r="AM18" s="4">
        <v>0</v>
      </c>
      <c r="AN18" s="2">
        <v>0</v>
      </c>
      <c r="AO18" s="4">
        <v>0</v>
      </c>
      <c r="AP18" s="2">
        <v>0</v>
      </c>
      <c r="AQ18" s="4">
        <v>0</v>
      </c>
      <c r="AR18" s="2">
        <v>0</v>
      </c>
    </row>
    <row r="19" spans="1:44" x14ac:dyDescent="0.25">
      <c r="A19" s="1" t="s">
        <v>24</v>
      </c>
      <c r="B19" s="1" t="s">
        <v>25</v>
      </c>
      <c r="C19" s="4">
        <v>0</v>
      </c>
      <c r="D19" s="2">
        <v>0</v>
      </c>
      <c r="E19" s="4">
        <v>0</v>
      </c>
      <c r="F19" s="2">
        <v>0</v>
      </c>
      <c r="G19" s="4">
        <v>0</v>
      </c>
      <c r="H19" s="2">
        <v>0</v>
      </c>
      <c r="I19" s="4">
        <v>0</v>
      </c>
      <c r="J19" s="2">
        <v>0</v>
      </c>
      <c r="K19" s="4">
        <v>0</v>
      </c>
      <c r="L19" s="2">
        <v>0</v>
      </c>
      <c r="M19" s="4">
        <v>0</v>
      </c>
      <c r="N19" s="2">
        <v>0</v>
      </c>
      <c r="O19" s="4">
        <v>0</v>
      </c>
      <c r="P19" s="2">
        <v>0</v>
      </c>
      <c r="Q19" s="4">
        <v>0</v>
      </c>
      <c r="R19" s="2">
        <v>0</v>
      </c>
      <c r="S19" s="4">
        <v>0</v>
      </c>
      <c r="T19" s="2">
        <v>0</v>
      </c>
      <c r="U19" s="4">
        <v>2</v>
      </c>
      <c r="V19" s="2">
        <v>180</v>
      </c>
      <c r="W19" s="4">
        <v>8</v>
      </c>
      <c r="X19" s="2">
        <v>905</v>
      </c>
      <c r="Y19" s="4">
        <v>13</v>
      </c>
      <c r="Z19" s="2">
        <v>910</v>
      </c>
      <c r="AA19" s="4">
        <v>4</v>
      </c>
      <c r="AB19" s="2">
        <v>625</v>
      </c>
      <c r="AC19" s="4">
        <v>15</v>
      </c>
      <c r="AD19" s="2">
        <v>1250</v>
      </c>
      <c r="AE19" s="4">
        <v>4</v>
      </c>
      <c r="AF19" s="2">
        <v>321.75</v>
      </c>
      <c r="AG19" s="4">
        <v>1</v>
      </c>
      <c r="AH19" s="2">
        <v>94</v>
      </c>
      <c r="AI19" s="4">
        <v>0</v>
      </c>
      <c r="AJ19" s="2">
        <v>0</v>
      </c>
      <c r="AK19" s="4">
        <v>1</v>
      </c>
      <c r="AL19" s="2">
        <v>50</v>
      </c>
      <c r="AM19" s="4">
        <v>1</v>
      </c>
      <c r="AN19" s="2">
        <v>60</v>
      </c>
      <c r="AO19" s="4">
        <v>0</v>
      </c>
      <c r="AP19" s="2">
        <v>0</v>
      </c>
      <c r="AQ19" s="4">
        <v>0</v>
      </c>
      <c r="AR19" s="2">
        <v>0</v>
      </c>
    </row>
    <row r="20" spans="1:44" x14ac:dyDescent="0.25">
      <c r="A20" s="1" t="s">
        <v>26</v>
      </c>
      <c r="B20" s="1" t="s">
        <v>27</v>
      </c>
      <c r="C20" s="4">
        <v>0</v>
      </c>
      <c r="D20" s="2">
        <v>0</v>
      </c>
      <c r="E20" s="4">
        <v>0</v>
      </c>
      <c r="F20" s="2">
        <v>0</v>
      </c>
      <c r="G20" s="4">
        <v>0</v>
      </c>
      <c r="H20" s="2">
        <v>0</v>
      </c>
      <c r="I20" s="4">
        <v>0</v>
      </c>
      <c r="J20" s="2">
        <v>0</v>
      </c>
      <c r="K20" s="4">
        <v>0</v>
      </c>
      <c r="L20" s="2">
        <v>0</v>
      </c>
      <c r="M20" s="4">
        <v>0</v>
      </c>
      <c r="N20" s="2">
        <v>0</v>
      </c>
      <c r="O20" s="4">
        <v>0</v>
      </c>
      <c r="P20" s="2">
        <v>0</v>
      </c>
      <c r="Q20" s="4">
        <v>0</v>
      </c>
      <c r="R20" s="2">
        <v>0</v>
      </c>
      <c r="S20" s="4">
        <v>1</v>
      </c>
      <c r="T20" s="2">
        <v>50</v>
      </c>
      <c r="U20" s="4">
        <v>2</v>
      </c>
      <c r="V20" s="2">
        <v>185</v>
      </c>
      <c r="W20" s="4">
        <v>0</v>
      </c>
      <c r="X20" s="2">
        <v>0</v>
      </c>
      <c r="Y20" s="4">
        <v>25</v>
      </c>
      <c r="Z20" s="2">
        <v>2210</v>
      </c>
      <c r="AA20" s="4">
        <v>2</v>
      </c>
      <c r="AB20" s="2">
        <v>90</v>
      </c>
      <c r="AC20" s="4">
        <v>3</v>
      </c>
      <c r="AD20" s="2">
        <v>270</v>
      </c>
      <c r="AE20" s="4">
        <v>3</v>
      </c>
      <c r="AF20" s="2">
        <v>245.5</v>
      </c>
      <c r="AG20" s="4">
        <v>1</v>
      </c>
      <c r="AH20" s="2">
        <v>175</v>
      </c>
      <c r="AI20" s="4">
        <v>0</v>
      </c>
      <c r="AJ20" s="2">
        <v>0</v>
      </c>
      <c r="AK20" s="4">
        <v>0</v>
      </c>
      <c r="AL20" s="2">
        <v>0</v>
      </c>
      <c r="AM20" s="4">
        <v>1</v>
      </c>
      <c r="AN20" s="2">
        <v>290</v>
      </c>
      <c r="AO20" s="4">
        <v>0</v>
      </c>
      <c r="AP20" s="2">
        <v>0</v>
      </c>
      <c r="AQ20" s="4">
        <v>0</v>
      </c>
      <c r="AR20" s="2">
        <v>0</v>
      </c>
    </row>
    <row r="21" spans="1:44" x14ac:dyDescent="0.25">
      <c r="A21" s="1" t="s">
        <v>28</v>
      </c>
      <c r="B21" s="1" t="s">
        <v>29</v>
      </c>
      <c r="C21" s="4">
        <v>0</v>
      </c>
      <c r="D21" s="2">
        <v>0</v>
      </c>
      <c r="E21" s="4">
        <v>0</v>
      </c>
      <c r="F21" s="2">
        <v>0</v>
      </c>
      <c r="G21" s="4">
        <v>0</v>
      </c>
      <c r="H21" s="2">
        <v>0</v>
      </c>
      <c r="I21" s="4">
        <v>0</v>
      </c>
      <c r="J21" s="2">
        <v>0</v>
      </c>
      <c r="K21" s="4">
        <v>0</v>
      </c>
      <c r="L21" s="2">
        <v>0</v>
      </c>
      <c r="M21" s="4">
        <v>0</v>
      </c>
      <c r="N21" s="2">
        <v>0</v>
      </c>
      <c r="O21" s="4">
        <v>247</v>
      </c>
      <c r="P21" s="2">
        <v>9410</v>
      </c>
      <c r="Q21" s="4">
        <v>195</v>
      </c>
      <c r="R21" s="2">
        <v>9048</v>
      </c>
      <c r="S21" s="4">
        <v>1279</v>
      </c>
      <c r="T21" s="2">
        <v>27820</v>
      </c>
      <c r="U21" s="4">
        <v>7378</v>
      </c>
      <c r="V21" s="2">
        <v>203320</v>
      </c>
      <c r="W21" s="4">
        <v>5945</v>
      </c>
      <c r="X21" s="2">
        <v>151374.80000000075</v>
      </c>
      <c r="Y21" s="4">
        <v>8342</v>
      </c>
      <c r="Z21" s="2">
        <v>228268.6500000011</v>
      </c>
      <c r="AA21" s="4">
        <v>4382</v>
      </c>
      <c r="AB21" s="2">
        <v>105611.45000000007</v>
      </c>
      <c r="AC21" s="4">
        <v>4807</v>
      </c>
      <c r="AD21" s="2">
        <v>168988.45000000094</v>
      </c>
      <c r="AE21" s="4">
        <v>4526</v>
      </c>
      <c r="AF21" s="2">
        <v>126702.50000000064</v>
      </c>
      <c r="AG21" s="4">
        <v>642</v>
      </c>
      <c r="AH21" s="2">
        <v>19863.349999999999</v>
      </c>
      <c r="AI21" s="4">
        <v>40</v>
      </c>
      <c r="AJ21" s="2">
        <v>1594</v>
      </c>
      <c r="AK21" s="4">
        <v>398</v>
      </c>
      <c r="AL21" s="2">
        <v>17679</v>
      </c>
      <c r="AM21" s="4">
        <v>404</v>
      </c>
      <c r="AN21" s="2">
        <v>16416</v>
      </c>
      <c r="AO21" s="4">
        <v>8</v>
      </c>
      <c r="AP21" s="2">
        <v>306</v>
      </c>
      <c r="AQ21" s="4">
        <v>20</v>
      </c>
      <c r="AR21" s="2">
        <v>1062</v>
      </c>
    </row>
    <row r="22" spans="1:44" x14ac:dyDescent="0.25">
      <c r="A22" s="1" t="s">
        <v>30</v>
      </c>
      <c r="B22" s="1" t="s">
        <v>31</v>
      </c>
      <c r="C22" s="4">
        <v>0</v>
      </c>
      <c r="D22" s="2">
        <v>0</v>
      </c>
      <c r="E22" s="4">
        <v>0</v>
      </c>
      <c r="F22" s="2">
        <v>0</v>
      </c>
      <c r="G22" s="4">
        <v>0</v>
      </c>
      <c r="H22" s="2">
        <v>0</v>
      </c>
      <c r="I22" s="4">
        <v>0</v>
      </c>
      <c r="J22" s="2">
        <v>0</v>
      </c>
      <c r="K22" s="4">
        <v>0</v>
      </c>
      <c r="L22" s="2">
        <v>0</v>
      </c>
      <c r="M22" s="4">
        <v>0</v>
      </c>
      <c r="N22" s="2">
        <v>0</v>
      </c>
      <c r="O22" s="4">
        <v>248</v>
      </c>
      <c r="P22" s="2">
        <v>3140</v>
      </c>
      <c r="Q22" s="4">
        <v>18</v>
      </c>
      <c r="R22" s="2">
        <v>872</v>
      </c>
      <c r="S22" s="4">
        <v>24</v>
      </c>
      <c r="T22" s="2">
        <v>460</v>
      </c>
      <c r="U22" s="4">
        <v>1017</v>
      </c>
      <c r="V22" s="2">
        <v>26643</v>
      </c>
      <c r="W22" s="4">
        <v>963</v>
      </c>
      <c r="X22" s="2">
        <v>16635.50000000004</v>
      </c>
      <c r="Y22" s="4">
        <v>739</v>
      </c>
      <c r="Z22" s="2">
        <v>14194.400000000007</v>
      </c>
      <c r="AA22" s="4">
        <v>1078</v>
      </c>
      <c r="AB22" s="2">
        <v>15525.500000000062</v>
      </c>
      <c r="AC22" s="4">
        <v>593</v>
      </c>
      <c r="AD22" s="2">
        <v>14040.100000000019</v>
      </c>
      <c r="AE22" s="4">
        <v>778</v>
      </c>
      <c r="AF22" s="2">
        <v>13339.800000000012</v>
      </c>
      <c r="AG22" s="4">
        <v>312</v>
      </c>
      <c r="AH22" s="2">
        <v>3800.9999999999973</v>
      </c>
      <c r="AI22" s="4">
        <v>2</v>
      </c>
      <c r="AJ22" s="2">
        <v>40</v>
      </c>
      <c r="AK22" s="4">
        <v>25</v>
      </c>
      <c r="AL22" s="2">
        <v>903</v>
      </c>
      <c r="AM22" s="4">
        <v>41</v>
      </c>
      <c r="AN22" s="2">
        <v>1748</v>
      </c>
      <c r="AO22" s="4">
        <v>0</v>
      </c>
      <c r="AP22" s="2">
        <v>0</v>
      </c>
      <c r="AQ22" s="4">
        <v>3</v>
      </c>
      <c r="AR22" s="2">
        <v>128</v>
      </c>
    </row>
    <row r="23" spans="1:44" x14ac:dyDescent="0.25">
      <c r="A23" s="1" t="s">
        <v>32</v>
      </c>
      <c r="B23" s="1" t="s">
        <v>33</v>
      </c>
      <c r="C23" s="4">
        <v>0</v>
      </c>
      <c r="D23" s="2">
        <v>0</v>
      </c>
      <c r="E23" s="4">
        <v>0</v>
      </c>
      <c r="F23" s="2">
        <v>0</v>
      </c>
      <c r="G23" s="4">
        <v>0</v>
      </c>
      <c r="H23" s="2">
        <v>0</v>
      </c>
      <c r="I23" s="4">
        <v>0</v>
      </c>
      <c r="J23" s="2">
        <v>0</v>
      </c>
      <c r="K23" s="4">
        <v>0</v>
      </c>
      <c r="L23" s="2">
        <v>0</v>
      </c>
      <c r="M23" s="4">
        <v>0</v>
      </c>
      <c r="N23" s="2">
        <v>0</v>
      </c>
      <c r="O23" s="4">
        <v>5</v>
      </c>
      <c r="P23" s="2">
        <v>400</v>
      </c>
      <c r="Q23" s="4">
        <v>0</v>
      </c>
      <c r="R23" s="2">
        <v>0</v>
      </c>
      <c r="S23" s="4">
        <v>7</v>
      </c>
      <c r="T23" s="2">
        <v>460</v>
      </c>
      <c r="U23" s="4">
        <v>10</v>
      </c>
      <c r="V23" s="2">
        <v>500</v>
      </c>
      <c r="W23" s="4">
        <v>36</v>
      </c>
      <c r="X23" s="2">
        <v>1632</v>
      </c>
      <c r="Y23" s="4">
        <v>17</v>
      </c>
      <c r="Z23" s="2">
        <v>678</v>
      </c>
      <c r="AA23" s="4">
        <v>6</v>
      </c>
      <c r="AB23" s="2">
        <v>340</v>
      </c>
      <c r="AC23" s="4">
        <v>6</v>
      </c>
      <c r="AD23" s="2">
        <v>313</v>
      </c>
      <c r="AE23" s="4">
        <v>10</v>
      </c>
      <c r="AF23" s="2">
        <v>270</v>
      </c>
      <c r="AG23" s="4">
        <v>2</v>
      </c>
      <c r="AH23" s="2">
        <v>80</v>
      </c>
      <c r="AI23" s="4">
        <v>0</v>
      </c>
      <c r="AJ23" s="2">
        <v>0</v>
      </c>
      <c r="AK23" s="4">
        <v>0</v>
      </c>
      <c r="AL23" s="2">
        <v>0</v>
      </c>
      <c r="AM23" s="4">
        <v>1</v>
      </c>
      <c r="AN23" s="2">
        <v>65</v>
      </c>
      <c r="AO23" s="4">
        <v>0</v>
      </c>
      <c r="AP23" s="2">
        <v>0</v>
      </c>
      <c r="AQ23" s="4">
        <v>0</v>
      </c>
      <c r="AR23" s="2">
        <v>0</v>
      </c>
    </row>
    <row r="24" spans="1:44" x14ac:dyDescent="0.25">
      <c r="A24" s="1" t="s">
        <v>34</v>
      </c>
      <c r="B24" s="1" t="s">
        <v>35</v>
      </c>
      <c r="C24" s="4">
        <v>0</v>
      </c>
      <c r="D24" s="2">
        <v>0</v>
      </c>
      <c r="E24" s="4">
        <v>0</v>
      </c>
      <c r="F24" s="2">
        <v>0</v>
      </c>
      <c r="G24" s="4">
        <v>0</v>
      </c>
      <c r="H24" s="2">
        <v>0</v>
      </c>
      <c r="I24" s="4">
        <v>0</v>
      </c>
      <c r="J24" s="2">
        <v>0</v>
      </c>
      <c r="K24" s="4">
        <v>0</v>
      </c>
      <c r="L24" s="2">
        <v>0</v>
      </c>
      <c r="M24" s="4">
        <v>0</v>
      </c>
      <c r="N24" s="2">
        <v>0</v>
      </c>
      <c r="O24" s="4">
        <v>34</v>
      </c>
      <c r="P24" s="2">
        <v>1988</v>
      </c>
      <c r="Q24" s="4">
        <v>38</v>
      </c>
      <c r="R24" s="2">
        <v>1140</v>
      </c>
      <c r="S24" s="4">
        <v>287</v>
      </c>
      <c r="T24" s="2">
        <v>27161</v>
      </c>
      <c r="U24" s="4">
        <v>1151</v>
      </c>
      <c r="V24" s="2">
        <v>76269.799999999945</v>
      </c>
      <c r="W24" s="4">
        <v>868</v>
      </c>
      <c r="X24" s="2">
        <v>59363.879999999968</v>
      </c>
      <c r="Y24" s="4">
        <v>1173</v>
      </c>
      <c r="Z24" s="2">
        <v>79553.620000000068</v>
      </c>
      <c r="AA24" s="4">
        <v>639</v>
      </c>
      <c r="AB24" s="2">
        <v>44922.2</v>
      </c>
      <c r="AC24" s="4">
        <v>691</v>
      </c>
      <c r="AD24" s="2">
        <v>47059.299999999981</v>
      </c>
      <c r="AE24" s="4">
        <v>815</v>
      </c>
      <c r="AF24" s="2">
        <v>52376.979999999967</v>
      </c>
      <c r="AG24" s="4">
        <v>37</v>
      </c>
      <c r="AH24" s="2">
        <v>1182</v>
      </c>
      <c r="AI24" s="4">
        <v>3</v>
      </c>
      <c r="AJ24" s="2">
        <v>240</v>
      </c>
      <c r="AK24" s="4">
        <v>65</v>
      </c>
      <c r="AL24" s="2">
        <v>3083.5</v>
      </c>
      <c r="AM24" s="4">
        <v>9</v>
      </c>
      <c r="AN24" s="2">
        <v>515.79999999999995</v>
      </c>
      <c r="AO24" s="4">
        <v>4</v>
      </c>
      <c r="AP24" s="2">
        <v>220</v>
      </c>
      <c r="AQ24" s="4">
        <v>1</v>
      </c>
      <c r="AR24" s="2">
        <v>80</v>
      </c>
    </row>
    <row r="25" spans="1:44" x14ac:dyDescent="0.25">
      <c r="A25" s="1" t="s">
        <v>36</v>
      </c>
      <c r="B25" s="1" t="s">
        <v>37</v>
      </c>
      <c r="C25" s="4">
        <v>0</v>
      </c>
      <c r="D25" s="2">
        <v>0</v>
      </c>
      <c r="E25" s="4">
        <v>0</v>
      </c>
      <c r="F25" s="2">
        <v>0</v>
      </c>
      <c r="G25" s="4">
        <v>0</v>
      </c>
      <c r="H25" s="2">
        <v>0</v>
      </c>
      <c r="I25" s="4">
        <v>0</v>
      </c>
      <c r="J25" s="2">
        <v>0</v>
      </c>
      <c r="K25" s="4">
        <v>0</v>
      </c>
      <c r="L25" s="2">
        <v>0</v>
      </c>
      <c r="M25" s="4">
        <v>0</v>
      </c>
      <c r="N25" s="2">
        <v>0</v>
      </c>
      <c r="O25" s="4">
        <v>30</v>
      </c>
      <c r="P25" s="2">
        <v>1362</v>
      </c>
      <c r="Q25" s="4">
        <v>2</v>
      </c>
      <c r="R25" s="2">
        <v>10</v>
      </c>
      <c r="S25" s="4">
        <v>60</v>
      </c>
      <c r="T25" s="2">
        <v>2051</v>
      </c>
      <c r="U25" s="4">
        <v>391</v>
      </c>
      <c r="V25" s="2">
        <v>16394</v>
      </c>
      <c r="W25" s="4">
        <v>402</v>
      </c>
      <c r="X25" s="2">
        <v>15147.679999999995</v>
      </c>
      <c r="Y25" s="4">
        <v>617</v>
      </c>
      <c r="Z25" s="2">
        <v>23110.889999999992</v>
      </c>
      <c r="AA25" s="4">
        <v>258</v>
      </c>
      <c r="AB25" s="2">
        <v>10303.979999999998</v>
      </c>
      <c r="AC25" s="4">
        <v>400</v>
      </c>
      <c r="AD25" s="2">
        <v>14297.539999999994</v>
      </c>
      <c r="AE25" s="4">
        <v>432</v>
      </c>
      <c r="AF25" s="2">
        <v>16833.929999999986</v>
      </c>
      <c r="AG25" s="4">
        <v>131</v>
      </c>
      <c r="AH25" s="2">
        <v>5456</v>
      </c>
      <c r="AI25" s="4">
        <v>2</v>
      </c>
      <c r="AJ25" s="2">
        <v>115</v>
      </c>
      <c r="AK25" s="4">
        <v>4</v>
      </c>
      <c r="AL25" s="2">
        <v>100</v>
      </c>
      <c r="AM25" s="4">
        <v>41</v>
      </c>
      <c r="AN25" s="2">
        <v>1230</v>
      </c>
      <c r="AO25" s="4">
        <v>3</v>
      </c>
      <c r="AP25" s="2">
        <v>127</v>
      </c>
      <c r="AQ25" s="4">
        <v>3</v>
      </c>
      <c r="AR25" s="2">
        <v>120</v>
      </c>
    </row>
    <row r="26" spans="1:44" x14ac:dyDescent="0.25">
      <c r="A26" s="1" t="s">
        <v>38</v>
      </c>
      <c r="B26" s="1" t="s">
        <v>39</v>
      </c>
      <c r="C26" s="4">
        <v>0</v>
      </c>
      <c r="D26" s="2">
        <v>0</v>
      </c>
      <c r="E26" s="4">
        <v>0</v>
      </c>
      <c r="F26" s="2">
        <v>0</v>
      </c>
      <c r="G26" s="4">
        <v>0</v>
      </c>
      <c r="H26" s="2">
        <v>0</v>
      </c>
      <c r="I26" s="4">
        <v>0</v>
      </c>
      <c r="J26" s="2">
        <v>0</v>
      </c>
      <c r="K26" s="4">
        <v>0</v>
      </c>
      <c r="L26" s="2">
        <v>0</v>
      </c>
      <c r="M26" s="4">
        <v>0</v>
      </c>
      <c r="N26" s="2">
        <v>0</v>
      </c>
      <c r="O26" s="4">
        <v>3</v>
      </c>
      <c r="P26" s="2">
        <v>530</v>
      </c>
      <c r="Q26" s="4">
        <v>0</v>
      </c>
      <c r="R26" s="2">
        <v>0</v>
      </c>
      <c r="S26" s="4">
        <v>3</v>
      </c>
      <c r="T26" s="2">
        <v>790</v>
      </c>
      <c r="U26" s="4">
        <v>18</v>
      </c>
      <c r="V26" s="2">
        <v>2890.5</v>
      </c>
      <c r="W26" s="4">
        <v>20</v>
      </c>
      <c r="X26" s="2">
        <v>3077.1499999999996</v>
      </c>
      <c r="Y26" s="4">
        <v>27</v>
      </c>
      <c r="Z26" s="2">
        <v>4877.1000000000004</v>
      </c>
      <c r="AA26" s="4">
        <v>18</v>
      </c>
      <c r="AB26" s="2">
        <v>1579.2</v>
      </c>
      <c r="AC26" s="4">
        <v>24</v>
      </c>
      <c r="AD26" s="2">
        <v>4283.6000000000004</v>
      </c>
      <c r="AE26" s="4">
        <v>31</v>
      </c>
      <c r="AF26" s="2">
        <v>4652.3000000000011</v>
      </c>
      <c r="AG26" s="4">
        <v>2</v>
      </c>
      <c r="AH26" s="2">
        <v>335</v>
      </c>
      <c r="AI26" s="4">
        <v>1</v>
      </c>
      <c r="AJ26" s="2">
        <v>295</v>
      </c>
      <c r="AK26" s="4">
        <v>1</v>
      </c>
      <c r="AL26" s="2">
        <v>295</v>
      </c>
      <c r="AM26" s="4">
        <v>0</v>
      </c>
      <c r="AN26" s="2">
        <v>0</v>
      </c>
      <c r="AO26" s="4">
        <v>1</v>
      </c>
      <c r="AP26" s="2">
        <v>85</v>
      </c>
      <c r="AQ26" s="4">
        <v>0</v>
      </c>
      <c r="AR26" s="2">
        <v>0</v>
      </c>
    </row>
    <row r="27" spans="1:44" x14ac:dyDescent="0.25">
      <c r="A27" s="1" t="s">
        <v>40</v>
      </c>
      <c r="B27" s="1" t="s">
        <v>41</v>
      </c>
      <c r="C27" s="4">
        <v>0</v>
      </c>
      <c r="D27" s="2">
        <v>0</v>
      </c>
      <c r="E27" s="4">
        <v>0</v>
      </c>
      <c r="F27" s="2">
        <v>0</v>
      </c>
      <c r="G27" s="4">
        <v>0</v>
      </c>
      <c r="H27" s="2">
        <v>0</v>
      </c>
      <c r="I27" s="4">
        <v>0</v>
      </c>
      <c r="J27" s="2">
        <v>0</v>
      </c>
      <c r="K27" s="4">
        <v>0</v>
      </c>
      <c r="L27" s="2">
        <v>0</v>
      </c>
      <c r="M27" s="4">
        <v>0</v>
      </c>
      <c r="N27" s="2">
        <v>0</v>
      </c>
      <c r="O27" s="4">
        <v>0</v>
      </c>
      <c r="P27" s="2">
        <v>0</v>
      </c>
      <c r="Q27" s="4">
        <v>0</v>
      </c>
      <c r="R27" s="2">
        <v>0</v>
      </c>
      <c r="S27" s="4">
        <v>0</v>
      </c>
      <c r="T27" s="2">
        <v>0</v>
      </c>
      <c r="U27" s="4">
        <v>1</v>
      </c>
      <c r="V27" s="2">
        <v>50</v>
      </c>
      <c r="W27" s="4">
        <v>3</v>
      </c>
      <c r="X27" s="2">
        <v>230</v>
      </c>
      <c r="Y27" s="4">
        <v>2</v>
      </c>
      <c r="Z27" s="2">
        <v>365</v>
      </c>
      <c r="AA27" s="4">
        <v>1</v>
      </c>
      <c r="AB27" s="2">
        <v>35</v>
      </c>
      <c r="AC27" s="4">
        <v>2</v>
      </c>
      <c r="AD27" s="2">
        <v>515</v>
      </c>
      <c r="AE27" s="4">
        <v>3</v>
      </c>
      <c r="AF27" s="2">
        <v>235</v>
      </c>
      <c r="AG27" s="4">
        <v>1</v>
      </c>
      <c r="AH27" s="2">
        <v>211.97</v>
      </c>
      <c r="AI27" s="4">
        <v>0</v>
      </c>
      <c r="AJ27" s="2">
        <v>0</v>
      </c>
      <c r="AK27" s="4">
        <v>0</v>
      </c>
      <c r="AL27" s="2">
        <v>0</v>
      </c>
      <c r="AM27" s="4">
        <v>0</v>
      </c>
      <c r="AN27" s="2">
        <v>0</v>
      </c>
      <c r="AO27" s="4">
        <v>0</v>
      </c>
      <c r="AP27" s="2">
        <v>0</v>
      </c>
      <c r="AQ27" s="4">
        <v>0</v>
      </c>
      <c r="AR27" s="2">
        <v>0</v>
      </c>
    </row>
    <row r="28" spans="1:44" x14ac:dyDescent="0.25">
      <c r="A28" s="1" t="s">
        <v>42</v>
      </c>
      <c r="B28" s="1" t="s">
        <v>43</v>
      </c>
      <c r="C28" s="4">
        <v>0</v>
      </c>
      <c r="D28" s="2">
        <v>0</v>
      </c>
      <c r="E28" s="4">
        <v>0</v>
      </c>
      <c r="F28" s="2">
        <v>0</v>
      </c>
      <c r="G28" s="4">
        <v>0</v>
      </c>
      <c r="H28" s="2">
        <v>0</v>
      </c>
      <c r="I28" s="4">
        <v>0</v>
      </c>
      <c r="J28" s="2">
        <v>0</v>
      </c>
      <c r="K28" s="4">
        <v>0</v>
      </c>
      <c r="L28" s="2">
        <v>0</v>
      </c>
      <c r="M28" s="4">
        <v>0</v>
      </c>
      <c r="N28" s="2">
        <v>0</v>
      </c>
      <c r="O28" s="4">
        <v>4</v>
      </c>
      <c r="P28" s="2">
        <v>295</v>
      </c>
      <c r="Q28" s="4">
        <v>1</v>
      </c>
      <c r="R28" s="2">
        <v>295</v>
      </c>
      <c r="S28" s="4">
        <v>4</v>
      </c>
      <c r="T28" s="2">
        <v>466.05</v>
      </c>
      <c r="U28" s="4">
        <v>38</v>
      </c>
      <c r="V28" s="2">
        <v>5646</v>
      </c>
      <c r="W28" s="4">
        <v>25</v>
      </c>
      <c r="X28" s="2">
        <v>3973.31</v>
      </c>
      <c r="Y28" s="4">
        <v>54</v>
      </c>
      <c r="Z28" s="2">
        <v>7736.5700000000006</v>
      </c>
      <c r="AA28" s="4">
        <v>31</v>
      </c>
      <c r="AB28" s="2">
        <v>4829.7700000000004</v>
      </c>
      <c r="AC28" s="4">
        <v>50</v>
      </c>
      <c r="AD28" s="2">
        <v>9117.3100000000013</v>
      </c>
      <c r="AE28" s="4">
        <v>44</v>
      </c>
      <c r="AF28" s="2">
        <v>6661.85</v>
      </c>
      <c r="AG28" s="4">
        <v>12</v>
      </c>
      <c r="AH28" s="2">
        <v>1656</v>
      </c>
      <c r="AI28" s="4">
        <v>3</v>
      </c>
      <c r="AJ28" s="2">
        <v>616</v>
      </c>
      <c r="AK28" s="4">
        <v>6</v>
      </c>
      <c r="AL28" s="2">
        <v>850</v>
      </c>
      <c r="AM28" s="4">
        <v>4</v>
      </c>
      <c r="AN28" s="2">
        <v>920</v>
      </c>
      <c r="AO28" s="4">
        <v>1</v>
      </c>
      <c r="AP28" s="2">
        <v>295</v>
      </c>
      <c r="AQ28" s="4">
        <v>2</v>
      </c>
      <c r="AR28" s="2">
        <v>130</v>
      </c>
    </row>
    <row r="29" spans="1:44" x14ac:dyDescent="0.25">
      <c r="A29" s="1" t="s">
        <v>44</v>
      </c>
      <c r="B29" s="1" t="s">
        <v>45</v>
      </c>
      <c r="C29" s="4">
        <v>0</v>
      </c>
      <c r="D29" s="2">
        <v>0</v>
      </c>
      <c r="E29" s="4">
        <v>0</v>
      </c>
      <c r="F29" s="2">
        <v>0</v>
      </c>
      <c r="G29" s="4">
        <v>0</v>
      </c>
      <c r="H29" s="2">
        <v>0</v>
      </c>
      <c r="I29" s="4">
        <v>0</v>
      </c>
      <c r="J29" s="2">
        <v>0</v>
      </c>
      <c r="K29" s="4">
        <v>0</v>
      </c>
      <c r="L29" s="2">
        <v>0</v>
      </c>
      <c r="M29" s="4">
        <v>0</v>
      </c>
      <c r="N29" s="2">
        <v>0</v>
      </c>
      <c r="O29" s="4">
        <v>0</v>
      </c>
      <c r="P29" s="2">
        <v>0</v>
      </c>
      <c r="Q29" s="4">
        <v>0</v>
      </c>
      <c r="R29" s="2">
        <v>0</v>
      </c>
      <c r="S29" s="4">
        <v>0</v>
      </c>
      <c r="T29" s="2">
        <v>0</v>
      </c>
      <c r="U29" s="4">
        <v>16</v>
      </c>
      <c r="V29" s="2">
        <v>2055</v>
      </c>
      <c r="W29" s="4">
        <v>19</v>
      </c>
      <c r="X29" s="2">
        <v>3223</v>
      </c>
      <c r="Y29" s="4">
        <v>15</v>
      </c>
      <c r="Z29" s="2">
        <v>2330</v>
      </c>
      <c r="AA29" s="4">
        <v>13</v>
      </c>
      <c r="AB29" s="2">
        <v>2012.87</v>
      </c>
      <c r="AC29" s="4">
        <v>13</v>
      </c>
      <c r="AD29" s="2">
        <v>2565</v>
      </c>
      <c r="AE29" s="4">
        <v>25</v>
      </c>
      <c r="AF29" s="2">
        <v>3878</v>
      </c>
      <c r="AG29" s="4">
        <v>1</v>
      </c>
      <c r="AH29" s="2">
        <v>265</v>
      </c>
      <c r="AI29" s="4">
        <v>0</v>
      </c>
      <c r="AJ29" s="2">
        <v>0</v>
      </c>
      <c r="AK29" s="4">
        <v>0</v>
      </c>
      <c r="AL29" s="2">
        <v>0</v>
      </c>
      <c r="AM29" s="4">
        <v>2</v>
      </c>
      <c r="AN29" s="2">
        <v>385</v>
      </c>
      <c r="AO29" s="4">
        <v>0</v>
      </c>
      <c r="AP29" s="2">
        <v>0</v>
      </c>
      <c r="AQ29" s="4">
        <v>1</v>
      </c>
      <c r="AR29" s="2">
        <v>275</v>
      </c>
    </row>
    <row r="30" spans="1:44" x14ac:dyDescent="0.25">
      <c r="A30" s="1" t="s">
        <v>46</v>
      </c>
      <c r="B30" s="1" t="s">
        <v>47</v>
      </c>
      <c r="C30" s="4">
        <v>0</v>
      </c>
      <c r="D30" s="2">
        <v>0</v>
      </c>
      <c r="E30" s="4">
        <v>0</v>
      </c>
      <c r="F30" s="2">
        <v>0</v>
      </c>
      <c r="G30" s="4">
        <v>0</v>
      </c>
      <c r="H30" s="2">
        <v>0</v>
      </c>
      <c r="I30" s="4">
        <v>0</v>
      </c>
      <c r="J30" s="2">
        <v>0</v>
      </c>
      <c r="K30" s="4">
        <v>0</v>
      </c>
      <c r="L30" s="2">
        <v>0</v>
      </c>
      <c r="M30" s="4">
        <v>0</v>
      </c>
      <c r="N30" s="2">
        <v>0</v>
      </c>
      <c r="O30" s="4">
        <v>1</v>
      </c>
      <c r="P30" s="2">
        <v>35</v>
      </c>
      <c r="Q30" s="4">
        <v>0</v>
      </c>
      <c r="R30" s="2">
        <v>0</v>
      </c>
      <c r="S30" s="4">
        <v>0</v>
      </c>
      <c r="T30" s="2">
        <v>0</v>
      </c>
      <c r="U30" s="4">
        <v>5</v>
      </c>
      <c r="V30" s="2">
        <v>765</v>
      </c>
      <c r="W30" s="4">
        <v>0</v>
      </c>
      <c r="X30" s="2">
        <v>0</v>
      </c>
      <c r="Y30" s="4">
        <v>2</v>
      </c>
      <c r="Z30" s="2">
        <v>465</v>
      </c>
      <c r="AA30" s="4">
        <v>2</v>
      </c>
      <c r="AB30" s="2">
        <v>560</v>
      </c>
      <c r="AC30" s="4">
        <v>2</v>
      </c>
      <c r="AD30" s="2">
        <v>575</v>
      </c>
      <c r="AE30" s="4">
        <v>3</v>
      </c>
      <c r="AF30" s="2">
        <v>865</v>
      </c>
      <c r="AG30" s="4">
        <v>0</v>
      </c>
      <c r="AH30" s="2">
        <v>0</v>
      </c>
      <c r="AI30" s="4">
        <v>0</v>
      </c>
      <c r="AJ30" s="2">
        <v>0</v>
      </c>
      <c r="AK30" s="4">
        <v>0</v>
      </c>
      <c r="AL30" s="2">
        <v>0</v>
      </c>
      <c r="AM30" s="4">
        <v>0</v>
      </c>
      <c r="AN30" s="2">
        <v>0</v>
      </c>
      <c r="AO30" s="4">
        <v>0</v>
      </c>
      <c r="AP30" s="2">
        <v>0</v>
      </c>
      <c r="AQ30" s="4">
        <v>0</v>
      </c>
      <c r="AR30" s="2">
        <v>0</v>
      </c>
    </row>
    <row r="31" spans="1:44" x14ac:dyDescent="0.25">
      <c r="A31" s="1" t="s">
        <v>48</v>
      </c>
      <c r="B31" s="1" t="s">
        <v>49</v>
      </c>
      <c r="C31" s="4">
        <v>0</v>
      </c>
      <c r="D31" s="2">
        <v>0</v>
      </c>
      <c r="E31" s="4">
        <v>0</v>
      </c>
      <c r="F31" s="2">
        <v>0</v>
      </c>
      <c r="G31" s="4">
        <v>0</v>
      </c>
      <c r="H31" s="2">
        <v>0</v>
      </c>
      <c r="I31" s="4">
        <v>0</v>
      </c>
      <c r="J31" s="2">
        <v>0</v>
      </c>
      <c r="K31" s="4">
        <v>0</v>
      </c>
      <c r="L31" s="2">
        <v>0</v>
      </c>
      <c r="M31" s="4">
        <v>0</v>
      </c>
      <c r="N31" s="2">
        <v>0</v>
      </c>
      <c r="O31" s="4">
        <v>0</v>
      </c>
      <c r="P31" s="2">
        <v>0</v>
      </c>
      <c r="Q31" s="4">
        <v>0</v>
      </c>
      <c r="R31" s="2">
        <v>0</v>
      </c>
      <c r="S31" s="4">
        <v>2</v>
      </c>
      <c r="T31" s="2">
        <v>85</v>
      </c>
      <c r="U31" s="4">
        <v>3</v>
      </c>
      <c r="V31" s="2">
        <v>585</v>
      </c>
      <c r="W31" s="4">
        <v>4</v>
      </c>
      <c r="X31" s="2">
        <v>630</v>
      </c>
      <c r="Y31" s="4">
        <v>4</v>
      </c>
      <c r="Z31" s="2">
        <v>695</v>
      </c>
      <c r="AA31" s="4">
        <v>2</v>
      </c>
      <c r="AB31" s="2">
        <v>575</v>
      </c>
      <c r="AC31" s="4">
        <v>4</v>
      </c>
      <c r="AD31" s="2">
        <v>640</v>
      </c>
      <c r="AE31" s="4">
        <v>1</v>
      </c>
      <c r="AF31" s="2">
        <v>260</v>
      </c>
      <c r="AG31" s="4">
        <v>2</v>
      </c>
      <c r="AH31" s="2">
        <v>185</v>
      </c>
      <c r="AI31" s="4">
        <v>0</v>
      </c>
      <c r="AJ31" s="2">
        <v>0</v>
      </c>
      <c r="AK31" s="4">
        <v>0</v>
      </c>
      <c r="AL31" s="2">
        <v>0</v>
      </c>
      <c r="AM31" s="4">
        <v>0</v>
      </c>
      <c r="AN31" s="2">
        <v>0</v>
      </c>
      <c r="AO31" s="4">
        <v>0</v>
      </c>
      <c r="AP31" s="2">
        <v>0</v>
      </c>
      <c r="AQ31" s="4">
        <v>0</v>
      </c>
      <c r="AR31" s="2">
        <v>0</v>
      </c>
    </row>
    <row r="32" spans="1:44" x14ac:dyDescent="0.25">
      <c r="A32" s="1" t="s">
        <v>50</v>
      </c>
      <c r="B32" s="1" t="s">
        <v>51</v>
      </c>
      <c r="C32" s="4">
        <v>0</v>
      </c>
      <c r="D32" s="2">
        <v>0</v>
      </c>
      <c r="E32" s="4">
        <v>0</v>
      </c>
      <c r="F32" s="2">
        <v>0</v>
      </c>
      <c r="G32" s="4">
        <v>0</v>
      </c>
      <c r="H32" s="2">
        <v>0</v>
      </c>
      <c r="I32" s="4">
        <v>0</v>
      </c>
      <c r="J32" s="2">
        <v>0</v>
      </c>
      <c r="K32" s="4">
        <v>0</v>
      </c>
      <c r="L32" s="2">
        <v>0</v>
      </c>
      <c r="M32" s="4">
        <v>0</v>
      </c>
      <c r="N32" s="2">
        <v>0</v>
      </c>
      <c r="O32" s="4">
        <v>20</v>
      </c>
      <c r="P32" s="2">
        <v>1954</v>
      </c>
      <c r="Q32" s="4">
        <v>8</v>
      </c>
      <c r="R32" s="2">
        <v>297.09999999999997</v>
      </c>
      <c r="S32" s="4">
        <v>54</v>
      </c>
      <c r="T32" s="2">
        <v>4136</v>
      </c>
      <c r="U32" s="4">
        <v>245</v>
      </c>
      <c r="V32" s="2">
        <v>19939.799999999996</v>
      </c>
      <c r="W32" s="4">
        <v>291</v>
      </c>
      <c r="X32" s="2">
        <v>23550</v>
      </c>
      <c r="Y32" s="4">
        <v>270</v>
      </c>
      <c r="Z32" s="2">
        <v>23603.18</v>
      </c>
      <c r="AA32" s="4">
        <v>303</v>
      </c>
      <c r="AB32" s="2">
        <v>22841.299999999996</v>
      </c>
      <c r="AC32" s="4">
        <v>221</v>
      </c>
      <c r="AD32" s="2">
        <v>20641.699999999997</v>
      </c>
      <c r="AE32" s="4">
        <v>296</v>
      </c>
      <c r="AF32" s="2">
        <v>23092.129999999997</v>
      </c>
      <c r="AG32" s="4">
        <v>113</v>
      </c>
      <c r="AH32" s="2">
        <v>8052.2000000000007</v>
      </c>
      <c r="AI32" s="4">
        <v>32</v>
      </c>
      <c r="AJ32" s="2">
        <v>2305</v>
      </c>
      <c r="AK32" s="4">
        <v>106</v>
      </c>
      <c r="AL32" s="2">
        <v>6553.9999999999982</v>
      </c>
      <c r="AM32" s="4">
        <v>32</v>
      </c>
      <c r="AN32" s="2">
        <v>2638</v>
      </c>
      <c r="AO32" s="4">
        <v>6</v>
      </c>
      <c r="AP32" s="2">
        <v>432</v>
      </c>
      <c r="AQ32" s="4">
        <v>3</v>
      </c>
      <c r="AR32" s="2">
        <v>194</v>
      </c>
    </row>
    <row r="33" spans="1:44" x14ac:dyDescent="0.25">
      <c r="A33" s="1" t="s">
        <v>52</v>
      </c>
      <c r="B33" s="1" t="s">
        <v>53</v>
      </c>
      <c r="C33" s="4">
        <v>0</v>
      </c>
      <c r="D33" s="2">
        <v>0</v>
      </c>
      <c r="E33" s="4">
        <v>0</v>
      </c>
      <c r="F33" s="2">
        <v>0</v>
      </c>
      <c r="G33" s="4">
        <v>0</v>
      </c>
      <c r="H33" s="2">
        <v>0</v>
      </c>
      <c r="I33" s="4">
        <v>0</v>
      </c>
      <c r="J33" s="2">
        <v>0</v>
      </c>
      <c r="K33" s="4">
        <v>0</v>
      </c>
      <c r="L33" s="2">
        <v>0</v>
      </c>
      <c r="M33" s="4">
        <v>0</v>
      </c>
      <c r="N33" s="2">
        <v>0</v>
      </c>
      <c r="O33" s="4">
        <v>3</v>
      </c>
      <c r="P33" s="2">
        <v>220</v>
      </c>
      <c r="Q33" s="4">
        <v>0</v>
      </c>
      <c r="R33" s="2">
        <v>0</v>
      </c>
      <c r="S33" s="4">
        <v>0</v>
      </c>
      <c r="T33" s="2">
        <v>0</v>
      </c>
      <c r="U33" s="4">
        <v>15</v>
      </c>
      <c r="V33" s="2">
        <v>1670</v>
      </c>
      <c r="W33" s="4">
        <v>17</v>
      </c>
      <c r="X33" s="2">
        <v>2155</v>
      </c>
      <c r="Y33" s="4">
        <v>45</v>
      </c>
      <c r="Z33" s="2">
        <v>4355</v>
      </c>
      <c r="AA33" s="4">
        <v>57</v>
      </c>
      <c r="AB33" s="2">
        <v>6309.15</v>
      </c>
      <c r="AC33" s="4">
        <v>41</v>
      </c>
      <c r="AD33" s="2">
        <v>3738.4500000000003</v>
      </c>
      <c r="AE33" s="4">
        <v>61</v>
      </c>
      <c r="AF33" s="2">
        <v>8298.15</v>
      </c>
      <c r="AG33" s="4">
        <v>14</v>
      </c>
      <c r="AH33" s="2">
        <v>1705</v>
      </c>
      <c r="AI33" s="4">
        <v>1</v>
      </c>
      <c r="AJ33" s="2">
        <v>235</v>
      </c>
      <c r="AK33" s="4">
        <v>2</v>
      </c>
      <c r="AL33" s="2">
        <v>285</v>
      </c>
      <c r="AM33" s="4">
        <v>7</v>
      </c>
      <c r="AN33" s="2">
        <v>445</v>
      </c>
      <c r="AO33" s="4">
        <v>0</v>
      </c>
      <c r="AP33" s="2">
        <v>0</v>
      </c>
      <c r="AQ33" s="4">
        <v>1</v>
      </c>
      <c r="AR33" s="2">
        <v>60</v>
      </c>
    </row>
    <row r="34" spans="1:44" x14ac:dyDescent="0.25">
      <c r="A34" s="1" t="s">
        <v>54</v>
      </c>
      <c r="B34" s="1" t="s">
        <v>55</v>
      </c>
      <c r="C34" s="4">
        <v>0</v>
      </c>
      <c r="D34" s="2">
        <v>0</v>
      </c>
      <c r="E34" s="4">
        <v>0</v>
      </c>
      <c r="F34" s="2">
        <v>0</v>
      </c>
      <c r="G34" s="4">
        <v>0</v>
      </c>
      <c r="H34" s="2">
        <v>0</v>
      </c>
      <c r="I34" s="4">
        <v>0</v>
      </c>
      <c r="J34" s="2">
        <v>0</v>
      </c>
      <c r="K34" s="4">
        <v>0</v>
      </c>
      <c r="L34" s="2">
        <v>0</v>
      </c>
      <c r="M34" s="4">
        <v>0</v>
      </c>
      <c r="N34" s="2">
        <v>0</v>
      </c>
      <c r="O34" s="4">
        <v>1</v>
      </c>
      <c r="P34" s="2">
        <v>200</v>
      </c>
      <c r="Q34" s="4">
        <v>0</v>
      </c>
      <c r="R34" s="2">
        <v>0</v>
      </c>
      <c r="S34" s="4">
        <v>0</v>
      </c>
      <c r="T34" s="2">
        <v>0</v>
      </c>
      <c r="U34" s="4">
        <v>1</v>
      </c>
      <c r="V34" s="2">
        <v>185</v>
      </c>
      <c r="W34" s="4">
        <v>0</v>
      </c>
      <c r="X34" s="2">
        <v>0</v>
      </c>
      <c r="Y34" s="4">
        <v>2</v>
      </c>
      <c r="Z34" s="2">
        <v>246.71</v>
      </c>
      <c r="AA34" s="4">
        <v>0</v>
      </c>
      <c r="AB34" s="2">
        <v>0</v>
      </c>
      <c r="AC34" s="4">
        <v>0</v>
      </c>
      <c r="AD34" s="2">
        <v>0</v>
      </c>
      <c r="AE34" s="4">
        <v>0</v>
      </c>
      <c r="AF34" s="2">
        <v>0</v>
      </c>
      <c r="AG34" s="4">
        <v>0</v>
      </c>
      <c r="AH34" s="2">
        <v>0</v>
      </c>
      <c r="AI34" s="4">
        <v>0</v>
      </c>
      <c r="AJ34" s="2">
        <v>0</v>
      </c>
      <c r="AK34" s="4">
        <v>0</v>
      </c>
      <c r="AL34" s="2">
        <v>0</v>
      </c>
      <c r="AM34" s="4">
        <v>0</v>
      </c>
      <c r="AN34" s="2">
        <v>0</v>
      </c>
      <c r="AO34" s="4">
        <v>0</v>
      </c>
      <c r="AP34" s="2">
        <v>0</v>
      </c>
      <c r="AQ34" s="4">
        <v>0</v>
      </c>
      <c r="AR34" s="2">
        <v>0</v>
      </c>
    </row>
    <row r="35" spans="1:44" x14ac:dyDescent="0.25">
      <c r="A35" s="1" t="s">
        <v>56</v>
      </c>
      <c r="B35" s="1" t="s">
        <v>57</v>
      </c>
      <c r="C35" s="4">
        <v>0</v>
      </c>
      <c r="D35" s="2">
        <v>0</v>
      </c>
      <c r="E35" s="4">
        <v>0</v>
      </c>
      <c r="F35" s="2">
        <v>0</v>
      </c>
      <c r="G35" s="4">
        <v>0</v>
      </c>
      <c r="H35" s="2">
        <v>0</v>
      </c>
      <c r="I35" s="4">
        <v>0</v>
      </c>
      <c r="J35" s="2">
        <v>0</v>
      </c>
      <c r="K35" s="4">
        <v>0</v>
      </c>
      <c r="L35" s="2">
        <v>0</v>
      </c>
      <c r="M35" s="4">
        <v>0</v>
      </c>
      <c r="N35" s="2">
        <v>0</v>
      </c>
      <c r="O35" s="4">
        <v>18</v>
      </c>
      <c r="P35" s="2">
        <v>2515</v>
      </c>
      <c r="Q35" s="4">
        <v>1</v>
      </c>
      <c r="R35" s="2">
        <v>30.1</v>
      </c>
      <c r="S35" s="4">
        <v>81</v>
      </c>
      <c r="T35" s="2">
        <v>16011.199999999997</v>
      </c>
      <c r="U35" s="4">
        <v>340</v>
      </c>
      <c r="V35" s="2">
        <v>60283.69999999999</v>
      </c>
      <c r="W35" s="4">
        <v>357</v>
      </c>
      <c r="X35" s="2">
        <v>64191.349999999977</v>
      </c>
      <c r="Y35" s="4">
        <v>328</v>
      </c>
      <c r="Z35" s="2">
        <v>66468.599999999977</v>
      </c>
      <c r="AA35" s="4">
        <v>132</v>
      </c>
      <c r="AB35" s="2">
        <v>22997.43</v>
      </c>
      <c r="AC35" s="4">
        <v>127</v>
      </c>
      <c r="AD35" s="2">
        <v>26959.15</v>
      </c>
      <c r="AE35" s="4">
        <v>157</v>
      </c>
      <c r="AF35" s="2">
        <v>29022.499999999985</v>
      </c>
      <c r="AG35" s="4">
        <v>38</v>
      </c>
      <c r="AH35" s="2">
        <v>6030.9000000000005</v>
      </c>
      <c r="AI35" s="4">
        <v>6</v>
      </c>
      <c r="AJ35" s="2">
        <v>975</v>
      </c>
      <c r="AK35" s="4">
        <v>19</v>
      </c>
      <c r="AL35" s="2">
        <v>2285.4999999999995</v>
      </c>
      <c r="AM35" s="4">
        <v>19</v>
      </c>
      <c r="AN35" s="2">
        <v>2065</v>
      </c>
      <c r="AO35" s="4">
        <v>2</v>
      </c>
      <c r="AP35" s="2">
        <v>495</v>
      </c>
      <c r="AQ35" s="4">
        <v>2</v>
      </c>
      <c r="AR35" s="2">
        <v>515</v>
      </c>
    </row>
    <row r="36" spans="1:44" x14ac:dyDescent="0.25">
      <c r="A36" s="1" t="s">
        <v>58</v>
      </c>
      <c r="B36" s="1" t="s">
        <v>59</v>
      </c>
      <c r="C36" s="4">
        <v>0</v>
      </c>
      <c r="D36" s="2">
        <v>0</v>
      </c>
      <c r="E36" s="4">
        <v>0</v>
      </c>
      <c r="F36" s="2">
        <v>0</v>
      </c>
      <c r="G36" s="4">
        <v>0</v>
      </c>
      <c r="H36" s="2">
        <v>0</v>
      </c>
      <c r="I36" s="4">
        <v>0</v>
      </c>
      <c r="J36" s="2">
        <v>0</v>
      </c>
      <c r="K36" s="4">
        <v>0</v>
      </c>
      <c r="L36" s="2">
        <v>0</v>
      </c>
      <c r="M36" s="4">
        <v>0</v>
      </c>
      <c r="N36" s="2">
        <v>0</v>
      </c>
      <c r="O36" s="4">
        <v>93</v>
      </c>
      <c r="P36" s="2">
        <v>17647</v>
      </c>
      <c r="Q36" s="4">
        <v>35</v>
      </c>
      <c r="R36" s="2">
        <v>3135.3999999999987</v>
      </c>
      <c r="S36" s="4">
        <v>119</v>
      </c>
      <c r="T36" s="2">
        <v>16849</v>
      </c>
      <c r="U36" s="4">
        <v>958</v>
      </c>
      <c r="V36" s="2">
        <v>155840.49999999994</v>
      </c>
      <c r="W36" s="4">
        <v>1001</v>
      </c>
      <c r="X36" s="2">
        <v>174445.70000000007</v>
      </c>
      <c r="Y36" s="4">
        <v>900</v>
      </c>
      <c r="Z36" s="2">
        <v>162675.30000000002</v>
      </c>
      <c r="AA36" s="4">
        <v>726</v>
      </c>
      <c r="AB36" s="2">
        <v>113104.89999999988</v>
      </c>
      <c r="AC36" s="4">
        <v>888</v>
      </c>
      <c r="AD36" s="2">
        <v>171999.90000000014</v>
      </c>
      <c r="AE36" s="4">
        <v>913</v>
      </c>
      <c r="AF36" s="2">
        <v>148081.79999999993</v>
      </c>
      <c r="AG36" s="4">
        <v>172</v>
      </c>
      <c r="AH36" s="2">
        <v>22785.070000000018</v>
      </c>
      <c r="AI36" s="4">
        <v>28</v>
      </c>
      <c r="AJ36" s="2">
        <v>3294.5999999999995</v>
      </c>
      <c r="AK36" s="4">
        <v>142</v>
      </c>
      <c r="AL36" s="2">
        <v>19582.000000000025</v>
      </c>
      <c r="AM36" s="4">
        <v>75</v>
      </c>
      <c r="AN36" s="2">
        <v>7555</v>
      </c>
      <c r="AO36" s="4">
        <v>54</v>
      </c>
      <c r="AP36" s="2">
        <v>9678</v>
      </c>
      <c r="AQ36" s="4">
        <v>27</v>
      </c>
      <c r="AR36" s="2">
        <v>3300</v>
      </c>
    </row>
    <row r="37" spans="1:44" x14ac:dyDescent="0.25">
      <c r="A37" s="1" t="s">
        <v>60</v>
      </c>
      <c r="B37" s="1" t="s">
        <v>61</v>
      </c>
      <c r="C37" s="4">
        <v>0</v>
      </c>
      <c r="D37" s="2">
        <v>0</v>
      </c>
      <c r="E37" s="4">
        <v>0</v>
      </c>
      <c r="F37" s="2">
        <v>0</v>
      </c>
      <c r="G37" s="4">
        <v>0</v>
      </c>
      <c r="H37" s="2">
        <v>0</v>
      </c>
      <c r="I37" s="4">
        <v>0</v>
      </c>
      <c r="J37" s="2">
        <v>0</v>
      </c>
      <c r="K37" s="4">
        <v>0</v>
      </c>
      <c r="L37" s="2">
        <v>0</v>
      </c>
      <c r="M37" s="4">
        <v>0</v>
      </c>
      <c r="N37" s="2">
        <v>0</v>
      </c>
      <c r="O37" s="4">
        <v>114</v>
      </c>
      <c r="P37" s="2">
        <v>8640</v>
      </c>
      <c r="Q37" s="4">
        <v>5</v>
      </c>
      <c r="R37" s="2">
        <v>500</v>
      </c>
      <c r="S37" s="4">
        <v>39</v>
      </c>
      <c r="T37" s="2">
        <v>4209.8999999999996</v>
      </c>
      <c r="U37" s="4">
        <v>526</v>
      </c>
      <c r="V37" s="2">
        <v>67691.199999999997</v>
      </c>
      <c r="W37" s="4">
        <v>604</v>
      </c>
      <c r="X37" s="2">
        <v>80431.12000000001</v>
      </c>
      <c r="Y37" s="4">
        <v>945</v>
      </c>
      <c r="Z37" s="2">
        <v>137617.11999999997</v>
      </c>
      <c r="AA37" s="4">
        <v>582</v>
      </c>
      <c r="AB37" s="2">
        <v>67256.300000000017</v>
      </c>
      <c r="AC37" s="4">
        <v>551</v>
      </c>
      <c r="AD37" s="2">
        <v>73395.45</v>
      </c>
      <c r="AE37" s="4">
        <v>763</v>
      </c>
      <c r="AF37" s="2">
        <v>81974.759999999922</v>
      </c>
      <c r="AG37" s="4">
        <v>166</v>
      </c>
      <c r="AH37" s="2">
        <v>22471.5</v>
      </c>
      <c r="AI37" s="4">
        <v>20</v>
      </c>
      <c r="AJ37" s="2">
        <v>1610.7</v>
      </c>
      <c r="AK37" s="4">
        <v>70</v>
      </c>
      <c r="AL37" s="2">
        <v>7535.7</v>
      </c>
      <c r="AM37" s="4">
        <v>62</v>
      </c>
      <c r="AN37" s="2">
        <v>7023</v>
      </c>
      <c r="AO37" s="4">
        <v>20</v>
      </c>
      <c r="AP37" s="2">
        <v>1990</v>
      </c>
      <c r="AQ37" s="4">
        <v>6</v>
      </c>
      <c r="AR37" s="2">
        <v>440</v>
      </c>
    </row>
    <row r="38" spans="1:44" x14ac:dyDescent="0.25">
      <c r="A38" s="1" t="s">
        <v>62</v>
      </c>
      <c r="B38" s="1" t="s">
        <v>63</v>
      </c>
      <c r="C38" s="4">
        <v>0</v>
      </c>
      <c r="D38" s="2">
        <v>0</v>
      </c>
      <c r="E38" s="4">
        <v>0</v>
      </c>
      <c r="F38" s="2">
        <v>0</v>
      </c>
      <c r="G38" s="4">
        <v>0</v>
      </c>
      <c r="H38" s="2">
        <v>0</v>
      </c>
      <c r="I38" s="4">
        <v>0</v>
      </c>
      <c r="J38" s="2">
        <v>0</v>
      </c>
      <c r="K38" s="4">
        <v>0</v>
      </c>
      <c r="L38" s="2">
        <v>0</v>
      </c>
      <c r="M38" s="4">
        <v>0</v>
      </c>
      <c r="N38" s="2">
        <v>0</v>
      </c>
      <c r="O38" s="4">
        <v>16</v>
      </c>
      <c r="P38" s="2">
        <v>1592</v>
      </c>
      <c r="Q38" s="4">
        <v>3</v>
      </c>
      <c r="R38" s="2">
        <v>180.7</v>
      </c>
      <c r="S38" s="4">
        <v>7</v>
      </c>
      <c r="T38" s="2">
        <v>558</v>
      </c>
      <c r="U38" s="4">
        <v>143</v>
      </c>
      <c r="V38" s="2">
        <v>10503.5</v>
      </c>
      <c r="W38" s="4">
        <v>167</v>
      </c>
      <c r="X38" s="2">
        <v>14833.65</v>
      </c>
      <c r="Y38" s="4">
        <v>209</v>
      </c>
      <c r="Z38" s="2">
        <v>26962.6</v>
      </c>
      <c r="AA38" s="4">
        <v>104</v>
      </c>
      <c r="AB38" s="2">
        <v>10423.650000000001</v>
      </c>
      <c r="AC38" s="4">
        <v>148</v>
      </c>
      <c r="AD38" s="2">
        <v>15848.000000000002</v>
      </c>
      <c r="AE38" s="4">
        <v>172</v>
      </c>
      <c r="AF38" s="2">
        <v>13937.099999999999</v>
      </c>
      <c r="AG38" s="4">
        <v>48</v>
      </c>
      <c r="AH38" s="2">
        <v>4606.75</v>
      </c>
      <c r="AI38" s="4">
        <v>13</v>
      </c>
      <c r="AJ38" s="2">
        <v>600.70000000000005</v>
      </c>
      <c r="AK38" s="4">
        <v>36</v>
      </c>
      <c r="AL38" s="2">
        <v>1857.3200000000002</v>
      </c>
      <c r="AM38" s="4">
        <v>24</v>
      </c>
      <c r="AN38" s="2">
        <v>1391</v>
      </c>
      <c r="AO38" s="4">
        <v>9</v>
      </c>
      <c r="AP38" s="2">
        <v>720</v>
      </c>
      <c r="AQ38" s="4">
        <v>5</v>
      </c>
      <c r="AR38" s="2">
        <v>326</v>
      </c>
    </row>
    <row r="39" spans="1:44" x14ac:dyDescent="0.25">
      <c r="A39" s="1" t="s">
        <v>64</v>
      </c>
      <c r="B39" s="1" t="s">
        <v>65</v>
      </c>
      <c r="C39" s="4">
        <v>0</v>
      </c>
      <c r="D39" s="2">
        <v>0</v>
      </c>
      <c r="E39" s="4">
        <v>0</v>
      </c>
      <c r="F39" s="2">
        <v>0</v>
      </c>
      <c r="G39" s="4">
        <v>0</v>
      </c>
      <c r="H39" s="2">
        <v>0</v>
      </c>
      <c r="I39" s="4">
        <v>0</v>
      </c>
      <c r="J39" s="2">
        <v>0</v>
      </c>
      <c r="K39" s="4">
        <v>0</v>
      </c>
      <c r="L39" s="2">
        <v>0</v>
      </c>
      <c r="M39" s="4">
        <v>0</v>
      </c>
      <c r="N39" s="2">
        <v>0</v>
      </c>
      <c r="O39" s="4">
        <v>8</v>
      </c>
      <c r="P39" s="2">
        <v>1154.3499999999999</v>
      </c>
      <c r="Q39" s="4">
        <v>0</v>
      </c>
      <c r="R39" s="2">
        <v>0</v>
      </c>
      <c r="S39" s="4">
        <v>4</v>
      </c>
      <c r="T39" s="2">
        <v>460</v>
      </c>
      <c r="U39" s="4">
        <v>44</v>
      </c>
      <c r="V39" s="2">
        <v>4127.4500000000007</v>
      </c>
      <c r="W39" s="4">
        <v>48</v>
      </c>
      <c r="X39" s="2">
        <v>5062.25</v>
      </c>
      <c r="Y39" s="4">
        <v>60</v>
      </c>
      <c r="Z39" s="2">
        <v>7998.5</v>
      </c>
      <c r="AA39" s="4">
        <v>40</v>
      </c>
      <c r="AB39" s="2">
        <v>4081.25</v>
      </c>
      <c r="AC39" s="4">
        <v>49</v>
      </c>
      <c r="AD39" s="2">
        <v>6799.5</v>
      </c>
      <c r="AE39" s="4">
        <v>60</v>
      </c>
      <c r="AF39" s="2">
        <v>8050</v>
      </c>
      <c r="AG39" s="4">
        <v>9</v>
      </c>
      <c r="AH39" s="2">
        <v>756.5</v>
      </c>
      <c r="AI39" s="4">
        <v>1</v>
      </c>
      <c r="AJ39" s="2">
        <v>150</v>
      </c>
      <c r="AK39" s="4">
        <v>5</v>
      </c>
      <c r="AL39" s="2">
        <v>610</v>
      </c>
      <c r="AM39" s="4">
        <v>4</v>
      </c>
      <c r="AN39" s="2">
        <v>275</v>
      </c>
      <c r="AO39" s="4">
        <v>0</v>
      </c>
      <c r="AP39" s="2">
        <v>0</v>
      </c>
      <c r="AQ39" s="4">
        <v>0</v>
      </c>
      <c r="AR39" s="2">
        <v>0</v>
      </c>
    </row>
    <row r="40" spans="1:44" x14ac:dyDescent="0.25">
      <c r="A40" s="1" t="s">
        <v>66</v>
      </c>
      <c r="B40" s="1" t="s">
        <v>67</v>
      </c>
      <c r="C40" s="4">
        <v>0</v>
      </c>
      <c r="D40" s="2">
        <v>0</v>
      </c>
      <c r="E40" s="4">
        <v>0</v>
      </c>
      <c r="F40" s="2">
        <v>0</v>
      </c>
      <c r="G40" s="4">
        <v>0</v>
      </c>
      <c r="H40" s="2">
        <v>0</v>
      </c>
      <c r="I40" s="4">
        <v>0</v>
      </c>
      <c r="J40" s="2">
        <v>0</v>
      </c>
      <c r="K40" s="4">
        <v>0</v>
      </c>
      <c r="L40" s="2">
        <v>0</v>
      </c>
      <c r="M40" s="4">
        <v>0</v>
      </c>
      <c r="N40" s="2">
        <v>0</v>
      </c>
      <c r="O40" s="4">
        <v>165</v>
      </c>
      <c r="P40" s="2">
        <v>19292</v>
      </c>
      <c r="Q40" s="4">
        <v>7</v>
      </c>
      <c r="R40" s="2">
        <v>344</v>
      </c>
      <c r="S40" s="4">
        <v>270</v>
      </c>
      <c r="T40" s="2">
        <v>23841.4</v>
      </c>
      <c r="U40" s="4">
        <v>1618</v>
      </c>
      <c r="V40" s="2">
        <v>210169</v>
      </c>
      <c r="W40" s="4">
        <v>1423</v>
      </c>
      <c r="X40" s="2">
        <v>186425.60000000015</v>
      </c>
      <c r="Y40" s="4">
        <v>1572</v>
      </c>
      <c r="Z40" s="2">
        <v>213273.70000000007</v>
      </c>
      <c r="AA40" s="4">
        <v>1028</v>
      </c>
      <c r="AB40" s="2">
        <v>127287.31999999988</v>
      </c>
      <c r="AC40" s="4">
        <v>1193</v>
      </c>
      <c r="AD40" s="2">
        <v>170771.30000000005</v>
      </c>
      <c r="AE40" s="4">
        <v>1592</v>
      </c>
      <c r="AF40" s="2">
        <v>191155.70000000024</v>
      </c>
      <c r="AG40" s="4">
        <v>399</v>
      </c>
      <c r="AH40" s="2">
        <v>44315.4</v>
      </c>
      <c r="AI40" s="4">
        <v>139</v>
      </c>
      <c r="AJ40" s="2">
        <v>10322.749999999995</v>
      </c>
      <c r="AK40" s="4">
        <v>267</v>
      </c>
      <c r="AL40" s="2">
        <v>23377.749999999971</v>
      </c>
      <c r="AM40" s="4">
        <v>252</v>
      </c>
      <c r="AN40" s="2">
        <v>22919</v>
      </c>
      <c r="AO40" s="4">
        <v>184</v>
      </c>
      <c r="AP40" s="2">
        <v>17063.549999999959</v>
      </c>
      <c r="AQ40" s="4">
        <v>50</v>
      </c>
      <c r="AR40" s="2">
        <v>3150</v>
      </c>
    </row>
    <row r="41" spans="1:44" x14ac:dyDescent="0.25">
      <c r="A41" s="1" t="s">
        <v>68</v>
      </c>
      <c r="B41" s="1" t="s">
        <v>69</v>
      </c>
      <c r="C41" s="4">
        <v>0</v>
      </c>
      <c r="D41" s="2">
        <v>0</v>
      </c>
      <c r="E41" s="4">
        <v>0</v>
      </c>
      <c r="F41" s="2">
        <v>0</v>
      </c>
      <c r="G41" s="4">
        <v>0</v>
      </c>
      <c r="H41" s="2">
        <v>0</v>
      </c>
      <c r="I41" s="4">
        <v>0</v>
      </c>
      <c r="J41" s="2">
        <v>0</v>
      </c>
      <c r="K41" s="4">
        <v>0</v>
      </c>
      <c r="L41" s="2">
        <v>0</v>
      </c>
      <c r="M41" s="4">
        <v>0</v>
      </c>
      <c r="N41" s="2">
        <v>0</v>
      </c>
      <c r="O41" s="4">
        <v>0</v>
      </c>
      <c r="P41" s="2">
        <v>0</v>
      </c>
      <c r="Q41" s="4">
        <v>0</v>
      </c>
      <c r="R41" s="2">
        <v>0</v>
      </c>
      <c r="S41" s="4">
        <v>0</v>
      </c>
      <c r="T41" s="2">
        <v>0</v>
      </c>
      <c r="U41" s="4">
        <v>25</v>
      </c>
      <c r="V41" s="2">
        <v>6185</v>
      </c>
      <c r="W41" s="4">
        <v>28</v>
      </c>
      <c r="X41" s="2">
        <v>7310.5</v>
      </c>
      <c r="Y41" s="4">
        <v>21</v>
      </c>
      <c r="Z41" s="2">
        <v>5079.5</v>
      </c>
      <c r="AA41" s="4">
        <v>23</v>
      </c>
      <c r="AB41" s="2">
        <v>5789</v>
      </c>
      <c r="AC41" s="4">
        <v>13</v>
      </c>
      <c r="AD41" s="2">
        <v>4051</v>
      </c>
      <c r="AE41" s="4">
        <v>11</v>
      </c>
      <c r="AF41" s="2">
        <v>3331</v>
      </c>
      <c r="AG41" s="4">
        <v>1</v>
      </c>
      <c r="AH41" s="2">
        <v>105.5</v>
      </c>
      <c r="AI41" s="4">
        <v>0</v>
      </c>
      <c r="AJ41" s="2">
        <v>0</v>
      </c>
      <c r="AK41" s="4">
        <v>1</v>
      </c>
      <c r="AL41" s="2">
        <v>105.5</v>
      </c>
      <c r="AM41" s="4">
        <v>1</v>
      </c>
      <c r="AN41" s="2">
        <v>120</v>
      </c>
      <c r="AO41" s="4">
        <v>0</v>
      </c>
      <c r="AP41" s="2">
        <v>0</v>
      </c>
      <c r="AQ41" s="4">
        <v>0</v>
      </c>
      <c r="AR41" s="2">
        <v>0</v>
      </c>
    </row>
    <row r="42" spans="1:44" x14ac:dyDescent="0.25">
      <c r="A42" s="1" t="s">
        <v>70</v>
      </c>
      <c r="B42" s="1" t="s">
        <v>71</v>
      </c>
      <c r="C42" s="4">
        <v>0</v>
      </c>
      <c r="D42" s="2">
        <v>0</v>
      </c>
      <c r="E42" s="4">
        <v>0</v>
      </c>
      <c r="F42" s="2">
        <v>0</v>
      </c>
      <c r="G42" s="4">
        <v>0</v>
      </c>
      <c r="H42" s="2">
        <v>0</v>
      </c>
      <c r="I42" s="4">
        <v>0</v>
      </c>
      <c r="J42" s="2">
        <v>0</v>
      </c>
      <c r="K42" s="4">
        <v>0</v>
      </c>
      <c r="L42" s="2">
        <v>0</v>
      </c>
      <c r="M42" s="4">
        <v>0</v>
      </c>
      <c r="N42" s="2">
        <v>0</v>
      </c>
      <c r="O42" s="4">
        <v>0</v>
      </c>
      <c r="P42" s="2">
        <v>0</v>
      </c>
      <c r="Q42" s="4">
        <v>0</v>
      </c>
      <c r="R42" s="2">
        <v>0</v>
      </c>
      <c r="S42" s="4">
        <v>4</v>
      </c>
      <c r="T42" s="2">
        <v>250</v>
      </c>
      <c r="U42" s="4">
        <v>54</v>
      </c>
      <c r="V42" s="2">
        <v>5246</v>
      </c>
      <c r="W42" s="4">
        <v>46</v>
      </c>
      <c r="X42" s="2">
        <v>5000</v>
      </c>
      <c r="Y42" s="4">
        <v>143</v>
      </c>
      <c r="Z42" s="2">
        <v>15328.42</v>
      </c>
      <c r="AA42" s="4">
        <v>223</v>
      </c>
      <c r="AB42" s="2">
        <v>19731</v>
      </c>
      <c r="AC42" s="4">
        <v>205</v>
      </c>
      <c r="AD42" s="2">
        <v>22568.92</v>
      </c>
      <c r="AE42" s="4">
        <v>289</v>
      </c>
      <c r="AF42" s="2">
        <v>29441.809999999994</v>
      </c>
      <c r="AG42" s="4">
        <v>119</v>
      </c>
      <c r="AH42" s="2">
        <v>12251</v>
      </c>
      <c r="AI42" s="4">
        <v>9</v>
      </c>
      <c r="AJ42" s="2">
        <v>660</v>
      </c>
      <c r="AK42" s="4">
        <v>28</v>
      </c>
      <c r="AL42" s="2">
        <v>2133</v>
      </c>
      <c r="AM42" s="4">
        <v>11</v>
      </c>
      <c r="AN42" s="2">
        <v>1491</v>
      </c>
      <c r="AO42" s="4">
        <v>5</v>
      </c>
      <c r="AP42" s="2">
        <v>972</v>
      </c>
      <c r="AQ42" s="4">
        <v>0</v>
      </c>
      <c r="AR42" s="2">
        <v>0</v>
      </c>
    </row>
    <row r="43" spans="1:44" x14ac:dyDescent="0.25">
      <c r="A43" s="1" t="s">
        <v>72</v>
      </c>
      <c r="B43" s="1" t="s">
        <v>73</v>
      </c>
      <c r="C43" s="4">
        <v>0</v>
      </c>
      <c r="D43" s="2">
        <v>0</v>
      </c>
      <c r="E43" s="4">
        <v>0</v>
      </c>
      <c r="F43" s="2">
        <v>0</v>
      </c>
      <c r="G43" s="4">
        <v>0</v>
      </c>
      <c r="H43" s="2">
        <v>0</v>
      </c>
      <c r="I43" s="4">
        <v>0</v>
      </c>
      <c r="J43" s="2">
        <v>0</v>
      </c>
      <c r="K43" s="4">
        <v>0</v>
      </c>
      <c r="L43" s="2">
        <v>0</v>
      </c>
      <c r="M43" s="4">
        <v>0</v>
      </c>
      <c r="N43" s="2">
        <v>0</v>
      </c>
      <c r="O43" s="4">
        <v>0</v>
      </c>
      <c r="P43" s="2">
        <v>0</v>
      </c>
      <c r="Q43" s="4">
        <v>0</v>
      </c>
      <c r="R43" s="2">
        <v>0</v>
      </c>
      <c r="S43" s="4">
        <v>0</v>
      </c>
      <c r="T43" s="2">
        <v>0</v>
      </c>
      <c r="U43" s="4">
        <v>0</v>
      </c>
      <c r="V43" s="2">
        <v>0</v>
      </c>
      <c r="W43" s="4">
        <v>0</v>
      </c>
      <c r="X43" s="2">
        <v>0</v>
      </c>
      <c r="Y43" s="4">
        <v>0</v>
      </c>
      <c r="Z43" s="2">
        <v>0</v>
      </c>
      <c r="AA43" s="4">
        <v>0</v>
      </c>
      <c r="AB43" s="2">
        <v>0</v>
      </c>
      <c r="AC43" s="4">
        <v>0</v>
      </c>
      <c r="AD43" s="2">
        <v>0</v>
      </c>
      <c r="AE43" s="4">
        <v>0</v>
      </c>
      <c r="AF43" s="2">
        <v>0</v>
      </c>
      <c r="AG43" s="4">
        <v>0</v>
      </c>
      <c r="AH43" s="2">
        <v>0</v>
      </c>
      <c r="AI43" s="4">
        <v>0</v>
      </c>
      <c r="AJ43" s="2">
        <v>0</v>
      </c>
      <c r="AK43" s="4">
        <v>0</v>
      </c>
      <c r="AL43" s="2">
        <v>0</v>
      </c>
      <c r="AM43" s="4">
        <v>0</v>
      </c>
      <c r="AN43" s="2">
        <v>0</v>
      </c>
      <c r="AO43" s="4">
        <v>0</v>
      </c>
      <c r="AP43" s="2">
        <v>0</v>
      </c>
      <c r="AQ43" s="4">
        <v>0</v>
      </c>
      <c r="AR43" s="2">
        <v>0</v>
      </c>
    </row>
    <row r="44" spans="1:44" x14ac:dyDescent="0.25">
      <c r="A44" s="1" t="s">
        <v>74</v>
      </c>
      <c r="B44" s="1" t="s">
        <v>75</v>
      </c>
      <c r="C44" s="4">
        <v>0</v>
      </c>
      <c r="D44" s="2">
        <v>0</v>
      </c>
      <c r="E44" s="4">
        <v>0</v>
      </c>
      <c r="F44" s="2">
        <v>0</v>
      </c>
      <c r="G44" s="4">
        <v>0</v>
      </c>
      <c r="H44" s="2">
        <v>0</v>
      </c>
      <c r="I44" s="4">
        <v>0</v>
      </c>
      <c r="J44" s="2">
        <v>0</v>
      </c>
      <c r="K44" s="4">
        <v>0</v>
      </c>
      <c r="L44" s="2">
        <v>0</v>
      </c>
      <c r="M44" s="4">
        <v>0</v>
      </c>
      <c r="N44" s="2">
        <v>0</v>
      </c>
      <c r="O44" s="4">
        <v>0</v>
      </c>
      <c r="P44" s="2">
        <v>0</v>
      </c>
      <c r="Q44" s="4">
        <v>0</v>
      </c>
      <c r="R44" s="2">
        <v>0</v>
      </c>
      <c r="S44" s="4">
        <v>0</v>
      </c>
      <c r="T44" s="2">
        <v>0</v>
      </c>
      <c r="U44" s="4">
        <v>0</v>
      </c>
      <c r="V44" s="2">
        <v>0</v>
      </c>
      <c r="W44" s="4">
        <v>0</v>
      </c>
      <c r="X44" s="2">
        <v>0</v>
      </c>
      <c r="Y44" s="4">
        <v>0</v>
      </c>
      <c r="Z44" s="2">
        <v>0</v>
      </c>
      <c r="AA44" s="4">
        <v>1</v>
      </c>
      <c r="AB44" s="2">
        <v>0</v>
      </c>
      <c r="AC44" s="4">
        <v>0</v>
      </c>
      <c r="AD44" s="2">
        <v>0</v>
      </c>
      <c r="AE44" s="4">
        <v>0</v>
      </c>
      <c r="AF44" s="2">
        <v>0</v>
      </c>
      <c r="AG44" s="4">
        <v>0</v>
      </c>
      <c r="AH44" s="2">
        <v>0</v>
      </c>
      <c r="AI44" s="4">
        <v>0</v>
      </c>
      <c r="AJ44" s="2">
        <v>0</v>
      </c>
      <c r="AK44" s="4">
        <v>0</v>
      </c>
      <c r="AL44" s="2">
        <v>0</v>
      </c>
      <c r="AM44" s="4">
        <v>0</v>
      </c>
      <c r="AN44" s="2">
        <v>0</v>
      </c>
      <c r="AO44" s="4">
        <v>0</v>
      </c>
      <c r="AP44" s="2">
        <v>0</v>
      </c>
      <c r="AQ44" s="4">
        <v>0</v>
      </c>
      <c r="AR44" s="2">
        <v>0</v>
      </c>
    </row>
    <row r="45" spans="1:44" x14ac:dyDescent="0.25">
      <c r="A45" s="1" t="s">
        <v>76</v>
      </c>
      <c r="B45" s="1" t="s">
        <v>77</v>
      </c>
      <c r="C45" s="4">
        <v>0</v>
      </c>
      <c r="D45" s="2">
        <v>0</v>
      </c>
      <c r="E45" s="4">
        <v>0</v>
      </c>
      <c r="F45" s="2">
        <v>0</v>
      </c>
      <c r="G45" s="4">
        <v>0</v>
      </c>
      <c r="H45" s="2">
        <v>0</v>
      </c>
      <c r="I45" s="4">
        <v>0</v>
      </c>
      <c r="J45" s="2">
        <v>0</v>
      </c>
      <c r="K45" s="4">
        <v>0</v>
      </c>
      <c r="L45" s="2">
        <v>0</v>
      </c>
      <c r="M45" s="4">
        <v>0</v>
      </c>
      <c r="N45" s="2">
        <v>0</v>
      </c>
      <c r="O45" s="4">
        <v>0</v>
      </c>
      <c r="P45" s="2">
        <v>0</v>
      </c>
      <c r="Q45" s="4">
        <v>0</v>
      </c>
      <c r="R45" s="2">
        <v>0</v>
      </c>
      <c r="S45" s="4">
        <v>0</v>
      </c>
      <c r="T45" s="2">
        <v>0</v>
      </c>
      <c r="U45" s="4">
        <v>0</v>
      </c>
      <c r="V45" s="2">
        <v>0</v>
      </c>
      <c r="W45" s="4">
        <v>0</v>
      </c>
      <c r="X45" s="2">
        <v>0</v>
      </c>
      <c r="Y45" s="4">
        <v>0</v>
      </c>
      <c r="Z45" s="2">
        <v>0</v>
      </c>
      <c r="AA45" s="4">
        <v>0</v>
      </c>
      <c r="AB45" s="2">
        <v>0</v>
      </c>
      <c r="AC45" s="4">
        <v>0</v>
      </c>
      <c r="AD45" s="2">
        <v>0</v>
      </c>
      <c r="AE45" s="4">
        <v>0</v>
      </c>
      <c r="AF45" s="2">
        <v>0</v>
      </c>
      <c r="AG45" s="4">
        <v>0</v>
      </c>
      <c r="AH45" s="2">
        <v>0</v>
      </c>
      <c r="AI45" s="4">
        <v>0</v>
      </c>
      <c r="AJ45" s="2">
        <v>0</v>
      </c>
      <c r="AK45" s="4">
        <v>0</v>
      </c>
      <c r="AL45" s="2">
        <v>0</v>
      </c>
      <c r="AM45" s="4">
        <v>0</v>
      </c>
      <c r="AN45" s="2">
        <v>0</v>
      </c>
      <c r="AO45" s="4">
        <v>0</v>
      </c>
      <c r="AP45" s="2">
        <v>0</v>
      </c>
      <c r="AQ45" s="4">
        <v>0</v>
      </c>
      <c r="AR45" s="2">
        <v>0</v>
      </c>
    </row>
    <row r="46" spans="1:44" x14ac:dyDescent="0.25">
      <c r="A46" s="1" t="s">
        <v>78</v>
      </c>
      <c r="B46" s="1" t="s">
        <v>79</v>
      </c>
      <c r="C46" s="4">
        <v>0</v>
      </c>
      <c r="D46" s="2">
        <v>0</v>
      </c>
      <c r="E46" s="4">
        <v>0</v>
      </c>
      <c r="F46" s="2">
        <v>0</v>
      </c>
      <c r="G46" s="4">
        <v>0</v>
      </c>
      <c r="H46" s="2">
        <v>0</v>
      </c>
      <c r="I46" s="4">
        <v>0</v>
      </c>
      <c r="J46" s="2">
        <v>0</v>
      </c>
      <c r="K46" s="4">
        <v>0</v>
      </c>
      <c r="L46" s="2">
        <v>0</v>
      </c>
      <c r="M46" s="4">
        <v>0</v>
      </c>
      <c r="N46" s="2">
        <v>0</v>
      </c>
      <c r="O46" s="4">
        <v>0</v>
      </c>
      <c r="P46" s="2">
        <v>0</v>
      </c>
      <c r="Q46" s="4">
        <v>0</v>
      </c>
      <c r="R46" s="2">
        <v>0</v>
      </c>
      <c r="S46" s="4">
        <v>0</v>
      </c>
      <c r="T46" s="2">
        <v>0</v>
      </c>
      <c r="U46" s="4">
        <v>0</v>
      </c>
      <c r="V46" s="2">
        <v>0</v>
      </c>
      <c r="W46" s="4">
        <v>0</v>
      </c>
      <c r="X46" s="2">
        <v>0</v>
      </c>
      <c r="Y46" s="4">
        <v>0</v>
      </c>
      <c r="Z46" s="2">
        <v>0</v>
      </c>
      <c r="AA46" s="4">
        <v>0</v>
      </c>
      <c r="AB46" s="2">
        <v>0</v>
      </c>
      <c r="AC46" s="4">
        <v>0</v>
      </c>
      <c r="AD46" s="2">
        <v>0</v>
      </c>
      <c r="AE46" s="4">
        <v>0</v>
      </c>
      <c r="AF46" s="2">
        <v>0</v>
      </c>
      <c r="AG46" s="4">
        <v>0</v>
      </c>
      <c r="AH46" s="2">
        <v>0</v>
      </c>
      <c r="AI46" s="4">
        <v>0</v>
      </c>
      <c r="AJ46" s="2">
        <v>0</v>
      </c>
      <c r="AK46" s="4">
        <v>0</v>
      </c>
      <c r="AL46" s="2">
        <v>0</v>
      </c>
      <c r="AM46" s="4">
        <v>0</v>
      </c>
      <c r="AN46" s="2">
        <v>0</v>
      </c>
      <c r="AO46" s="4">
        <v>0</v>
      </c>
      <c r="AP46" s="2">
        <v>0</v>
      </c>
      <c r="AQ46" s="4">
        <v>0</v>
      </c>
      <c r="AR46" s="2">
        <v>0</v>
      </c>
    </row>
  </sheetData>
  <mergeCells count="25">
    <mergeCell ref="U5:V5"/>
    <mergeCell ref="W5:X5"/>
    <mergeCell ref="Y5:Z5"/>
    <mergeCell ref="C5:D5"/>
    <mergeCell ref="E5:F5"/>
    <mergeCell ref="G5:H5"/>
    <mergeCell ref="I5:J5"/>
    <mergeCell ref="K5:L5"/>
    <mergeCell ref="M5:N5"/>
    <mergeCell ref="B4:B6"/>
    <mergeCell ref="A4:A6"/>
    <mergeCell ref="AM5:AN5"/>
    <mergeCell ref="AO5:AP5"/>
    <mergeCell ref="AQ5:AR5"/>
    <mergeCell ref="C4:Z4"/>
    <mergeCell ref="AA4:AR4"/>
    <mergeCell ref="AA5:AB5"/>
    <mergeCell ref="AC5:AD5"/>
    <mergeCell ref="AE5:AF5"/>
    <mergeCell ref="AG5:AH5"/>
    <mergeCell ref="AI5:AJ5"/>
    <mergeCell ref="AK5:AL5"/>
    <mergeCell ref="O5:P5"/>
    <mergeCell ref="Q5:R5"/>
    <mergeCell ref="S5:T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R46"/>
  <sheetViews>
    <sheetView workbookViewId="0">
      <selection activeCell="A2" sqref="A2"/>
    </sheetView>
  </sheetViews>
  <sheetFormatPr defaultRowHeight="15" x14ac:dyDescent="0.25"/>
  <cols>
    <col min="1" max="1" width="14.85546875" customWidth="1"/>
    <col min="2" max="2" width="46.85546875" customWidth="1"/>
    <col min="3" max="44" width="13.28515625" customWidth="1"/>
  </cols>
  <sheetData>
    <row r="2" spans="1:44" x14ac:dyDescent="0.25">
      <c r="A2" s="6" t="s">
        <v>99</v>
      </c>
    </row>
    <row r="4" spans="1:44" x14ac:dyDescent="0.25">
      <c r="A4" s="56" t="s">
        <v>80</v>
      </c>
      <c r="B4" s="56" t="s">
        <v>81</v>
      </c>
      <c r="C4" s="57" t="s">
        <v>96</v>
      </c>
      <c r="D4" s="57"/>
      <c r="E4" s="57"/>
      <c r="F4" s="57"/>
      <c r="G4" s="57"/>
      <c r="H4" s="57"/>
      <c r="I4" s="57"/>
      <c r="J4" s="57"/>
      <c r="K4" s="57"/>
      <c r="L4" s="57"/>
      <c r="M4" s="57"/>
      <c r="N4" s="57"/>
      <c r="O4" s="57"/>
      <c r="P4" s="57"/>
      <c r="Q4" s="57"/>
      <c r="R4" s="57"/>
      <c r="S4" s="57"/>
      <c r="T4" s="57"/>
      <c r="U4" s="57"/>
      <c r="V4" s="57"/>
      <c r="W4" s="57"/>
      <c r="X4" s="57"/>
      <c r="Y4" s="57"/>
      <c r="Z4" s="57"/>
      <c r="AA4" s="57" t="s">
        <v>97</v>
      </c>
      <c r="AB4" s="57"/>
      <c r="AC4" s="57"/>
      <c r="AD4" s="57"/>
      <c r="AE4" s="57"/>
      <c r="AF4" s="57"/>
      <c r="AG4" s="57"/>
      <c r="AH4" s="57"/>
      <c r="AI4" s="57"/>
      <c r="AJ4" s="57"/>
      <c r="AK4" s="57"/>
      <c r="AL4" s="57"/>
      <c r="AM4" s="57"/>
      <c r="AN4" s="57"/>
      <c r="AO4" s="57"/>
      <c r="AP4" s="57"/>
      <c r="AQ4" s="57"/>
      <c r="AR4" s="57"/>
    </row>
    <row r="5" spans="1:44" x14ac:dyDescent="0.25">
      <c r="A5" s="56"/>
      <c r="B5" s="56"/>
      <c r="C5" s="57" t="s">
        <v>82</v>
      </c>
      <c r="D5" s="57"/>
      <c r="E5" s="57" t="s">
        <v>83</v>
      </c>
      <c r="F5" s="57"/>
      <c r="G5" s="57" t="s">
        <v>84</v>
      </c>
      <c r="H5" s="57"/>
      <c r="I5" s="57" t="s">
        <v>85</v>
      </c>
      <c r="J5" s="57"/>
      <c r="K5" s="57" t="s">
        <v>86</v>
      </c>
      <c r="L5" s="57"/>
      <c r="M5" s="57" t="s">
        <v>87</v>
      </c>
      <c r="N5" s="57"/>
      <c r="O5" s="57" t="s">
        <v>88</v>
      </c>
      <c r="P5" s="57"/>
      <c r="Q5" s="57" t="s">
        <v>89</v>
      </c>
      <c r="R5" s="57"/>
      <c r="S5" s="57" t="s">
        <v>90</v>
      </c>
      <c r="T5" s="57"/>
      <c r="U5" s="57" t="s">
        <v>91</v>
      </c>
      <c r="V5" s="57"/>
      <c r="W5" s="57" t="s">
        <v>92</v>
      </c>
      <c r="X5" s="57"/>
      <c r="Y5" s="57" t="s">
        <v>93</v>
      </c>
      <c r="Z5" s="57"/>
      <c r="AA5" s="57" t="s">
        <v>82</v>
      </c>
      <c r="AB5" s="57"/>
      <c r="AC5" s="57" t="s">
        <v>83</v>
      </c>
      <c r="AD5" s="57"/>
      <c r="AE5" s="57" t="s">
        <v>84</v>
      </c>
      <c r="AF5" s="57"/>
      <c r="AG5" s="57" t="s">
        <v>85</v>
      </c>
      <c r="AH5" s="57"/>
      <c r="AI5" s="57" t="s">
        <v>86</v>
      </c>
      <c r="AJ5" s="57"/>
      <c r="AK5" s="57" t="s">
        <v>87</v>
      </c>
      <c r="AL5" s="57"/>
      <c r="AM5" s="57" t="s">
        <v>88</v>
      </c>
      <c r="AN5" s="57"/>
      <c r="AO5" s="57" t="s">
        <v>89</v>
      </c>
      <c r="AP5" s="57"/>
      <c r="AQ5" s="57" t="s">
        <v>90</v>
      </c>
      <c r="AR5" s="57"/>
    </row>
    <row r="6" spans="1:44" ht="15" customHeight="1" x14ac:dyDescent="0.25">
      <c r="A6" s="56"/>
      <c r="B6" s="56"/>
      <c r="C6" s="4" t="s">
        <v>94</v>
      </c>
      <c r="D6" s="2" t="s">
        <v>95</v>
      </c>
      <c r="E6" s="4" t="s">
        <v>94</v>
      </c>
      <c r="F6" s="2" t="s">
        <v>95</v>
      </c>
      <c r="G6" s="4" t="s">
        <v>94</v>
      </c>
      <c r="H6" s="2" t="s">
        <v>95</v>
      </c>
      <c r="I6" s="4" t="s">
        <v>94</v>
      </c>
      <c r="J6" s="2" t="s">
        <v>95</v>
      </c>
      <c r="K6" s="4" t="s">
        <v>94</v>
      </c>
      <c r="L6" s="2" t="s">
        <v>95</v>
      </c>
      <c r="M6" s="4" t="s">
        <v>94</v>
      </c>
      <c r="N6" s="2" t="s">
        <v>95</v>
      </c>
      <c r="O6" s="4" t="s">
        <v>94</v>
      </c>
      <c r="P6" s="2" t="s">
        <v>95</v>
      </c>
      <c r="Q6" s="4" t="s">
        <v>94</v>
      </c>
      <c r="R6" s="2" t="s">
        <v>95</v>
      </c>
      <c r="S6" s="4" t="s">
        <v>94</v>
      </c>
      <c r="T6" s="2" t="s">
        <v>95</v>
      </c>
      <c r="U6" s="4" t="s">
        <v>94</v>
      </c>
      <c r="V6" s="2" t="s">
        <v>95</v>
      </c>
      <c r="W6" s="4" t="s">
        <v>94</v>
      </c>
      <c r="X6" s="2" t="s">
        <v>95</v>
      </c>
      <c r="Y6" s="4" t="s">
        <v>94</v>
      </c>
      <c r="Z6" s="2" t="s">
        <v>95</v>
      </c>
      <c r="AA6" s="4" t="s">
        <v>94</v>
      </c>
      <c r="AB6" s="2" t="s">
        <v>95</v>
      </c>
      <c r="AC6" s="4" t="s">
        <v>94</v>
      </c>
      <c r="AD6" s="2" t="s">
        <v>95</v>
      </c>
      <c r="AE6" s="4" t="s">
        <v>94</v>
      </c>
      <c r="AF6" s="2" t="s">
        <v>95</v>
      </c>
      <c r="AG6" s="4" t="s">
        <v>94</v>
      </c>
      <c r="AH6" s="2" t="s">
        <v>95</v>
      </c>
      <c r="AI6" s="4" t="s">
        <v>94</v>
      </c>
      <c r="AJ6" s="2" t="s">
        <v>95</v>
      </c>
      <c r="AK6" s="4" t="s">
        <v>94</v>
      </c>
      <c r="AL6" s="2" t="s">
        <v>95</v>
      </c>
      <c r="AM6" s="4" t="s">
        <v>94</v>
      </c>
      <c r="AN6" s="2" t="s">
        <v>95</v>
      </c>
      <c r="AO6" s="4" t="s">
        <v>94</v>
      </c>
      <c r="AP6" s="2" t="s">
        <v>95</v>
      </c>
      <c r="AQ6" s="4" t="s">
        <v>94</v>
      </c>
      <c r="AR6" s="2" t="s">
        <v>95</v>
      </c>
    </row>
    <row r="7" spans="1:44" x14ac:dyDescent="0.25">
      <c r="A7" s="1" t="s">
        <v>0</v>
      </c>
      <c r="B7" s="1" t="s">
        <v>1</v>
      </c>
      <c r="C7" s="4">
        <v>0</v>
      </c>
      <c r="D7" s="2">
        <v>0</v>
      </c>
      <c r="E7" s="4">
        <v>0</v>
      </c>
      <c r="F7" s="2">
        <v>0</v>
      </c>
      <c r="G7" s="4">
        <v>0</v>
      </c>
      <c r="H7" s="2">
        <v>0</v>
      </c>
      <c r="I7" s="4">
        <v>0</v>
      </c>
      <c r="J7" s="2">
        <v>0</v>
      </c>
      <c r="K7" s="4">
        <v>0</v>
      </c>
      <c r="L7" s="2">
        <v>0</v>
      </c>
      <c r="M7" s="4">
        <v>278</v>
      </c>
      <c r="N7" s="2">
        <v>20688.899999999998</v>
      </c>
      <c r="O7" s="4">
        <v>548</v>
      </c>
      <c r="P7" s="2">
        <v>47695.62000000001</v>
      </c>
      <c r="Q7" s="4">
        <v>633</v>
      </c>
      <c r="R7" s="2">
        <v>53270.390000000087</v>
      </c>
      <c r="S7" s="4">
        <v>70</v>
      </c>
      <c r="T7" s="2">
        <v>5200</v>
      </c>
      <c r="U7" s="4">
        <v>24</v>
      </c>
      <c r="V7" s="2">
        <v>1951.85</v>
      </c>
      <c r="W7" s="4">
        <v>49</v>
      </c>
      <c r="X7" s="2">
        <v>4260.5</v>
      </c>
      <c r="Y7" s="4">
        <v>57</v>
      </c>
      <c r="Z7" s="2">
        <v>3320</v>
      </c>
      <c r="AA7" s="4">
        <v>3</v>
      </c>
      <c r="AB7" s="2">
        <v>263</v>
      </c>
      <c r="AC7" s="4">
        <v>1</v>
      </c>
      <c r="AD7" s="2">
        <v>60</v>
      </c>
      <c r="AE7" s="4">
        <v>5</v>
      </c>
      <c r="AF7" s="2">
        <v>333</v>
      </c>
      <c r="AG7" s="4">
        <v>1</v>
      </c>
      <c r="AH7" s="2">
        <v>72</v>
      </c>
      <c r="AI7" s="4">
        <v>2</v>
      </c>
      <c r="AJ7" s="2">
        <v>144</v>
      </c>
      <c r="AK7" s="4">
        <v>5</v>
      </c>
      <c r="AL7" s="2">
        <v>341</v>
      </c>
      <c r="AM7" s="4">
        <v>5</v>
      </c>
      <c r="AN7" s="2">
        <v>381</v>
      </c>
      <c r="AO7" s="4">
        <v>7</v>
      </c>
      <c r="AP7" s="2">
        <v>337.5</v>
      </c>
      <c r="AQ7" s="4">
        <v>2</v>
      </c>
      <c r="AR7" s="2">
        <v>160</v>
      </c>
    </row>
    <row r="8" spans="1:44" x14ac:dyDescent="0.25">
      <c r="A8" s="1" t="s">
        <v>2</v>
      </c>
      <c r="B8" s="1" t="s">
        <v>3</v>
      </c>
      <c r="C8" s="4">
        <v>0</v>
      </c>
      <c r="D8" s="2">
        <v>0</v>
      </c>
      <c r="E8" s="4">
        <v>0</v>
      </c>
      <c r="F8" s="2">
        <v>0</v>
      </c>
      <c r="G8" s="4">
        <v>0</v>
      </c>
      <c r="H8" s="2">
        <v>0</v>
      </c>
      <c r="I8" s="4">
        <v>0</v>
      </c>
      <c r="J8" s="2">
        <v>0</v>
      </c>
      <c r="K8" s="4">
        <v>0</v>
      </c>
      <c r="L8" s="2">
        <v>0</v>
      </c>
      <c r="M8" s="4">
        <v>86</v>
      </c>
      <c r="N8" s="2">
        <v>10550.019999999999</v>
      </c>
      <c r="O8" s="4">
        <v>213</v>
      </c>
      <c r="P8" s="2">
        <v>25865.32</v>
      </c>
      <c r="Q8" s="4">
        <v>267</v>
      </c>
      <c r="R8" s="2">
        <v>37490.239999999983</v>
      </c>
      <c r="S8" s="4">
        <v>59</v>
      </c>
      <c r="T8" s="2">
        <v>7816</v>
      </c>
      <c r="U8" s="4">
        <v>14</v>
      </c>
      <c r="V8" s="2">
        <v>1521.5</v>
      </c>
      <c r="W8" s="4">
        <v>8</v>
      </c>
      <c r="X8" s="2">
        <v>455</v>
      </c>
      <c r="Y8" s="4">
        <v>27</v>
      </c>
      <c r="Z8" s="2">
        <v>2590</v>
      </c>
      <c r="AA8" s="4">
        <v>0</v>
      </c>
      <c r="AB8" s="2">
        <v>0</v>
      </c>
      <c r="AC8" s="4">
        <v>1</v>
      </c>
      <c r="AD8" s="2">
        <v>135</v>
      </c>
      <c r="AE8" s="4">
        <v>0</v>
      </c>
      <c r="AF8" s="2">
        <v>0</v>
      </c>
      <c r="AG8" s="4">
        <v>0</v>
      </c>
      <c r="AH8" s="2">
        <v>0</v>
      </c>
      <c r="AI8" s="4">
        <v>3</v>
      </c>
      <c r="AJ8" s="2">
        <v>283.79999999999995</v>
      </c>
      <c r="AK8" s="4">
        <v>2</v>
      </c>
      <c r="AL8" s="2">
        <v>206</v>
      </c>
      <c r="AM8" s="4">
        <v>0</v>
      </c>
      <c r="AN8" s="2">
        <v>0</v>
      </c>
      <c r="AO8" s="4">
        <v>2</v>
      </c>
      <c r="AP8" s="2">
        <v>208</v>
      </c>
      <c r="AQ8" s="4">
        <v>1</v>
      </c>
      <c r="AR8" s="2">
        <v>145</v>
      </c>
    </row>
    <row r="9" spans="1:44" x14ac:dyDescent="0.25">
      <c r="A9" s="1" t="s">
        <v>4</v>
      </c>
      <c r="B9" s="1" t="s">
        <v>5</v>
      </c>
      <c r="C9" s="4">
        <v>0</v>
      </c>
      <c r="D9" s="2">
        <v>0</v>
      </c>
      <c r="E9" s="4">
        <v>0</v>
      </c>
      <c r="F9" s="2">
        <v>0</v>
      </c>
      <c r="G9" s="4">
        <v>0</v>
      </c>
      <c r="H9" s="2">
        <v>0</v>
      </c>
      <c r="I9" s="4">
        <v>0</v>
      </c>
      <c r="J9" s="2">
        <v>0</v>
      </c>
      <c r="K9" s="4">
        <v>0</v>
      </c>
      <c r="L9" s="2">
        <v>0</v>
      </c>
      <c r="M9" s="4">
        <v>5</v>
      </c>
      <c r="N9" s="2">
        <v>2135</v>
      </c>
      <c r="O9" s="4">
        <v>12</v>
      </c>
      <c r="P9" s="2">
        <v>3633</v>
      </c>
      <c r="Q9" s="4">
        <v>12</v>
      </c>
      <c r="R9" s="2">
        <v>3420</v>
      </c>
      <c r="S9" s="4">
        <v>0</v>
      </c>
      <c r="T9" s="2">
        <v>0</v>
      </c>
      <c r="U9" s="4">
        <v>1</v>
      </c>
      <c r="V9" s="2">
        <v>200</v>
      </c>
      <c r="W9" s="4">
        <v>2</v>
      </c>
      <c r="X9" s="2">
        <v>640</v>
      </c>
      <c r="Y9" s="4">
        <v>0</v>
      </c>
      <c r="Z9" s="2">
        <v>0</v>
      </c>
      <c r="AA9" s="4">
        <v>0</v>
      </c>
      <c r="AB9" s="2">
        <v>0</v>
      </c>
      <c r="AC9" s="4">
        <v>0</v>
      </c>
      <c r="AD9" s="2">
        <v>0</v>
      </c>
      <c r="AE9" s="4">
        <v>0</v>
      </c>
      <c r="AF9" s="2">
        <v>0</v>
      </c>
      <c r="AG9" s="4">
        <v>0</v>
      </c>
      <c r="AH9" s="2">
        <v>0</v>
      </c>
      <c r="AI9" s="4">
        <v>0</v>
      </c>
      <c r="AJ9" s="2">
        <v>0</v>
      </c>
      <c r="AK9" s="4">
        <v>0</v>
      </c>
      <c r="AL9" s="2">
        <v>0</v>
      </c>
      <c r="AM9" s="4">
        <v>0</v>
      </c>
      <c r="AN9" s="2">
        <v>0</v>
      </c>
      <c r="AO9" s="4">
        <v>1</v>
      </c>
      <c r="AP9" s="2">
        <v>295</v>
      </c>
      <c r="AQ9" s="4">
        <v>0</v>
      </c>
      <c r="AR9" s="2">
        <v>0</v>
      </c>
    </row>
    <row r="10" spans="1:44" x14ac:dyDescent="0.25">
      <c r="A10" s="1" t="s">
        <v>6</v>
      </c>
      <c r="B10" s="1" t="s">
        <v>7</v>
      </c>
      <c r="C10" s="4">
        <v>0</v>
      </c>
      <c r="D10" s="2">
        <v>0</v>
      </c>
      <c r="E10" s="4">
        <v>0</v>
      </c>
      <c r="F10" s="2">
        <v>0</v>
      </c>
      <c r="G10" s="4">
        <v>0</v>
      </c>
      <c r="H10" s="2">
        <v>0</v>
      </c>
      <c r="I10" s="4">
        <v>0</v>
      </c>
      <c r="J10" s="2">
        <v>0</v>
      </c>
      <c r="K10" s="4">
        <v>0</v>
      </c>
      <c r="L10" s="2">
        <v>0</v>
      </c>
      <c r="M10" s="4">
        <v>323</v>
      </c>
      <c r="N10" s="2">
        <v>13380.990000000002</v>
      </c>
      <c r="O10" s="4">
        <v>562</v>
      </c>
      <c r="P10" s="2">
        <v>29726.890000000003</v>
      </c>
      <c r="Q10" s="4">
        <v>455</v>
      </c>
      <c r="R10" s="2">
        <v>24784.089999999956</v>
      </c>
      <c r="S10" s="4">
        <v>67</v>
      </c>
      <c r="T10" s="2">
        <v>4815</v>
      </c>
      <c r="U10" s="4">
        <v>20</v>
      </c>
      <c r="V10" s="2">
        <v>1266</v>
      </c>
      <c r="W10" s="4">
        <v>21</v>
      </c>
      <c r="X10" s="2">
        <v>1465</v>
      </c>
      <c r="Y10" s="4">
        <v>52</v>
      </c>
      <c r="Z10" s="2">
        <v>857.40000000000066</v>
      </c>
      <c r="AA10" s="4">
        <v>0</v>
      </c>
      <c r="AB10" s="2">
        <v>0</v>
      </c>
      <c r="AC10" s="4">
        <v>0</v>
      </c>
      <c r="AD10" s="2">
        <v>0</v>
      </c>
      <c r="AE10" s="4">
        <v>5</v>
      </c>
      <c r="AF10" s="2">
        <v>200</v>
      </c>
      <c r="AG10" s="4">
        <v>1</v>
      </c>
      <c r="AH10" s="2">
        <v>30</v>
      </c>
      <c r="AI10" s="4">
        <v>1</v>
      </c>
      <c r="AJ10" s="2">
        <v>35</v>
      </c>
      <c r="AK10" s="4">
        <v>4</v>
      </c>
      <c r="AL10" s="2">
        <v>217</v>
      </c>
      <c r="AM10" s="4">
        <v>2</v>
      </c>
      <c r="AN10" s="2">
        <v>84.5</v>
      </c>
      <c r="AO10" s="4">
        <v>3</v>
      </c>
      <c r="AP10" s="2">
        <v>157.5</v>
      </c>
      <c r="AQ10" s="4">
        <v>0</v>
      </c>
      <c r="AR10" s="2">
        <v>0</v>
      </c>
    </row>
    <row r="11" spans="1:44" x14ac:dyDescent="0.25">
      <c r="A11" s="1" t="s">
        <v>8</v>
      </c>
      <c r="B11" s="1" t="s">
        <v>9</v>
      </c>
      <c r="C11" s="4">
        <v>0</v>
      </c>
      <c r="D11" s="2">
        <v>0</v>
      </c>
      <c r="E11" s="4">
        <v>0</v>
      </c>
      <c r="F11" s="2">
        <v>0</v>
      </c>
      <c r="G11" s="4">
        <v>0</v>
      </c>
      <c r="H11" s="2">
        <v>0</v>
      </c>
      <c r="I11" s="4">
        <v>0</v>
      </c>
      <c r="J11" s="2">
        <v>0</v>
      </c>
      <c r="K11" s="4">
        <v>0</v>
      </c>
      <c r="L11" s="2">
        <v>0</v>
      </c>
      <c r="M11" s="4">
        <v>182</v>
      </c>
      <c r="N11" s="2">
        <v>14563.349999999999</v>
      </c>
      <c r="O11" s="4">
        <v>491</v>
      </c>
      <c r="P11" s="2">
        <v>48357.049999999996</v>
      </c>
      <c r="Q11" s="4">
        <v>595</v>
      </c>
      <c r="R11" s="2">
        <v>48993.80999999999</v>
      </c>
      <c r="S11" s="4">
        <v>77</v>
      </c>
      <c r="T11" s="2">
        <v>6740</v>
      </c>
      <c r="U11" s="4">
        <v>27</v>
      </c>
      <c r="V11" s="2">
        <v>2380</v>
      </c>
      <c r="W11" s="4">
        <v>40</v>
      </c>
      <c r="X11" s="2">
        <v>7114</v>
      </c>
      <c r="Y11" s="4">
        <v>46</v>
      </c>
      <c r="Z11" s="2">
        <v>2290</v>
      </c>
      <c r="AA11" s="4">
        <v>1</v>
      </c>
      <c r="AB11" s="2">
        <v>120</v>
      </c>
      <c r="AC11" s="4">
        <v>2</v>
      </c>
      <c r="AD11" s="2">
        <v>100</v>
      </c>
      <c r="AE11" s="4">
        <v>2</v>
      </c>
      <c r="AF11" s="2">
        <v>180</v>
      </c>
      <c r="AG11" s="4">
        <v>0</v>
      </c>
      <c r="AH11" s="2">
        <v>0</v>
      </c>
      <c r="AI11" s="4">
        <v>0</v>
      </c>
      <c r="AJ11" s="2">
        <v>0</v>
      </c>
      <c r="AK11" s="4">
        <v>5</v>
      </c>
      <c r="AL11" s="2">
        <v>315</v>
      </c>
      <c r="AM11" s="4">
        <v>3</v>
      </c>
      <c r="AN11" s="2">
        <v>210</v>
      </c>
      <c r="AO11" s="4">
        <v>3</v>
      </c>
      <c r="AP11" s="2">
        <v>175</v>
      </c>
      <c r="AQ11" s="4">
        <v>0</v>
      </c>
      <c r="AR11" s="2">
        <v>0</v>
      </c>
    </row>
    <row r="12" spans="1:44" x14ac:dyDescent="0.25">
      <c r="A12" s="1" t="s">
        <v>10</v>
      </c>
      <c r="B12" s="1" t="s">
        <v>11</v>
      </c>
      <c r="C12" s="4">
        <v>0</v>
      </c>
      <c r="D12" s="2">
        <v>0</v>
      </c>
      <c r="E12" s="4">
        <v>0</v>
      </c>
      <c r="F12" s="2">
        <v>0</v>
      </c>
      <c r="G12" s="4">
        <v>0</v>
      </c>
      <c r="H12" s="2">
        <v>0</v>
      </c>
      <c r="I12" s="4">
        <v>0</v>
      </c>
      <c r="J12" s="2">
        <v>0</v>
      </c>
      <c r="K12" s="4">
        <v>0</v>
      </c>
      <c r="L12" s="2">
        <v>0</v>
      </c>
      <c r="M12" s="4">
        <v>46</v>
      </c>
      <c r="N12" s="2">
        <v>8325.4699999999993</v>
      </c>
      <c r="O12" s="4">
        <v>164</v>
      </c>
      <c r="P12" s="2">
        <v>69719.390000000014</v>
      </c>
      <c r="Q12" s="4">
        <v>154</v>
      </c>
      <c r="R12" s="2">
        <v>53098.490000000013</v>
      </c>
      <c r="S12" s="4">
        <v>6</v>
      </c>
      <c r="T12" s="2">
        <v>640</v>
      </c>
      <c r="U12" s="4">
        <v>5</v>
      </c>
      <c r="V12" s="2">
        <v>2544</v>
      </c>
      <c r="W12" s="4">
        <v>17</v>
      </c>
      <c r="X12" s="2">
        <v>4590</v>
      </c>
      <c r="Y12" s="4">
        <v>6</v>
      </c>
      <c r="Z12" s="2">
        <v>1197</v>
      </c>
      <c r="AA12" s="4">
        <v>0</v>
      </c>
      <c r="AB12" s="2">
        <v>0</v>
      </c>
      <c r="AC12" s="4">
        <v>1</v>
      </c>
      <c r="AD12" s="2">
        <v>837</v>
      </c>
      <c r="AE12" s="4">
        <v>0</v>
      </c>
      <c r="AF12" s="2">
        <v>0</v>
      </c>
      <c r="AG12" s="4">
        <v>0</v>
      </c>
      <c r="AH12" s="2">
        <v>0</v>
      </c>
      <c r="AI12" s="4">
        <v>1</v>
      </c>
      <c r="AJ12" s="2">
        <v>135</v>
      </c>
      <c r="AK12" s="4">
        <v>2</v>
      </c>
      <c r="AL12" s="2">
        <v>245</v>
      </c>
      <c r="AM12" s="4">
        <v>1</v>
      </c>
      <c r="AN12" s="2">
        <v>200</v>
      </c>
      <c r="AO12" s="4">
        <v>0</v>
      </c>
      <c r="AP12" s="2">
        <v>0</v>
      </c>
      <c r="AQ12" s="4">
        <v>0</v>
      </c>
      <c r="AR12" s="2">
        <v>0</v>
      </c>
    </row>
    <row r="13" spans="1:44" x14ac:dyDescent="0.25">
      <c r="A13" s="1" t="s">
        <v>12</v>
      </c>
      <c r="B13" s="1" t="s">
        <v>13</v>
      </c>
      <c r="C13" s="4">
        <v>0</v>
      </c>
      <c r="D13" s="2">
        <v>0</v>
      </c>
      <c r="E13" s="4">
        <v>0</v>
      </c>
      <c r="F13" s="2">
        <v>0</v>
      </c>
      <c r="G13" s="4">
        <v>0</v>
      </c>
      <c r="H13" s="2">
        <v>0</v>
      </c>
      <c r="I13" s="4">
        <v>0</v>
      </c>
      <c r="J13" s="2">
        <v>0</v>
      </c>
      <c r="K13" s="4">
        <v>0</v>
      </c>
      <c r="L13" s="2">
        <v>0</v>
      </c>
      <c r="M13" s="4">
        <v>18</v>
      </c>
      <c r="N13" s="2">
        <v>3814.5</v>
      </c>
      <c r="O13" s="4">
        <v>42</v>
      </c>
      <c r="P13" s="2">
        <v>9837.5</v>
      </c>
      <c r="Q13" s="4">
        <v>47</v>
      </c>
      <c r="R13" s="2">
        <v>9215</v>
      </c>
      <c r="S13" s="4">
        <v>1</v>
      </c>
      <c r="T13" s="2">
        <v>195</v>
      </c>
      <c r="U13" s="4">
        <v>2</v>
      </c>
      <c r="V13" s="2">
        <v>318.2</v>
      </c>
      <c r="W13" s="4">
        <v>7</v>
      </c>
      <c r="X13" s="2">
        <v>1220</v>
      </c>
      <c r="Y13" s="4">
        <v>1</v>
      </c>
      <c r="Z13" s="2">
        <v>200</v>
      </c>
      <c r="AA13" s="4">
        <v>0</v>
      </c>
      <c r="AB13" s="2">
        <v>0</v>
      </c>
      <c r="AC13" s="4">
        <v>1</v>
      </c>
      <c r="AD13" s="2">
        <v>200</v>
      </c>
      <c r="AE13" s="4">
        <v>3</v>
      </c>
      <c r="AF13" s="2">
        <v>410</v>
      </c>
      <c r="AG13" s="4">
        <v>0</v>
      </c>
      <c r="AH13" s="2">
        <v>0</v>
      </c>
      <c r="AI13" s="4">
        <v>0</v>
      </c>
      <c r="AJ13" s="2">
        <v>0</v>
      </c>
      <c r="AK13" s="4">
        <v>0</v>
      </c>
      <c r="AL13" s="2">
        <v>0</v>
      </c>
      <c r="AM13" s="4">
        <v>0</v>
      </c>
      <c r="AN13" s="2">
        <v>0</v>
      </c>
      <c r="AO13" s="4">
        <v>2</v>
      </c>
      <c r="AP13" s="2">
        <v>340</v>
      </c>
      <c r="AQ13" s="4">
        <v>1</v>
      </c>
      <c r="AR13" s="2">
        <v>220</v>
      </c>
    </row>
    <row r="14" spans="1:44" x14ac:dyDescent="0.25">
      <c r="A14" s="1" t="s">
        <v>14</v>
      </c>
      <c r="B14" s="1" t="s">
        <v>15</v>
      </c>
      <c r="C14" s="4">
        <v>0</v>
      </c>
      <c r="D14" s="2">
        <v>0</v>
      </c>
      <c r="E14" s="4">
        <v>0</v>
      </c>
      <c r="F14" s="2">
        <v>0</v>
      </c>
      <c r="G14" s="4">
        <v>0</v>
      </c>
      <c r="H14" s="2">
        <v>0</v>
      </c>
      <c r="I14" s="4">
        <v>0</v>
      </c>
      <c r="J14" s="2">
        <v>0</v>
      </c>
      <c r="K14" s="4">
        <v>0</v>
      </c>
      <c r="L14" s="2">
        <v>0</v>
      </c>
      <c r="M14" s="4">
        <v>2</v>
      </c>
      <c r="N14" s="2">
        <v>148</v>
      </c>
      <c r="O14" s="4">
        <v>3</v>
      </c>
      <c r="P14" s="2">
        <v>174</v>
      </c>
      <c r="Q14" s="4">
        <v>6</v>
      </c>
      <c r="R14" s="2">
        <v>540</v>
      </c>
      <c r="S14" s="4">
        <v>0</v>
      </c>
      <c r="T14" s="2">
        <v>0</v>
      </c>
      <c r="U14" s="4">
        <v>0</v>
      </c>
      <c r="V14" s="2">
        <v>0</v>
      </c>
      <c r="W14" s="4">
        <v>1</v>
      </c>
      <c r="X14" s="2">
        <v>450</v>
      </c>
      <c r="Y14" s="4">
        <v>0</v>
      </c>
      <c r="Z14" s="2">
        <v>0</v>
      </c>
      <c r="AA14" s="4">
        <v>0</v>
      </c>
      <c r="AB14" s="2">
        <v>0</v>
      </c>
      <c r="AC14" s="4">
        <v>0</v>
      </c>
      <c r="AD14" s="2">
        <v>0</v>
      </c>
      <c r="AE14" s="4">
        <v>0</v>
      </c>
      <c r="AF14" s="2">
        <v>0</v>
      </c>
      <c r="AG14" s="4">
        <v>0</v>
      </c>
      <c r="AH14" s="2">
        <v>0</v>
      </c>
      <c r="AI14" s="4">
        <v>0</v>
      </c>
      <c r="AJ14" s="2">
        <v>0</v>
      </c>
      <c r="AK14" s="4">
        <v>0</v>
      </c>
      <c r="AL14" s="2">
        <v>0</v>
      </c>
      <c r="AM14" s="4">
        <v>1</v>
      </c>
      <c r="AN14" s="2">
        <v>120</v>
      </c>
      <c r="AO14" s="4">
        <v>0</v>
      </c>
      <c r="AP14" s="2">
        <v>0</v>
      </c>
      <c r="AQ14" s="4">
        <v>0</v>
      </c>
      <c r="AR14" s="2">
        <v>0</v>
      </c>
    </row>
    <row r="15" spans="1:44" x14ac:dyDescent="0.25">
      <c r="A15" s="1" t="s">
        <v>16</v>
      </c>
      <c r="B15" s="1" t="s">
        <v>17</v>
      </c>
      <c r="C15" s="4">
        <v>0</v>
      </c>
      <c r="D15" s="2">
        <v>0</v>
      </c>
      <c r="E15" s="4">
        <v>0</v>
      </c>
      <c r="F15" s="2">
        <v>0</v>
      </c>
      <c r="G15" s="4">
        <v>0</v>
      </c>
      <c r="H15" s="2">
        <v>0</v>
      </c>
      <c r="I15" s="4">
        <v>0</v>
      </c>
      <c r="J15" s="2">
        <v>0</v>
      </c>
      <c r="K15" s="4">
        <v>0</v>
      </c>
      <c r="L15" s="2">
        <v>0</v>
      </c>
      <c r="M15" s="4">
        <v>2</v>
      </c>
      <c r="N15" s="2">
        <v>150</v>
      </c>
      <c r="O15" s="4">
        <v>5</v>
      </c>
      <c r="P15" s="2">
        <v>465</v>
      </c>
      <c r="Q15" s="4">
        <v>5</v>
      </c>
      <c r="R15" s="2">
        <v>360</v>
      </c>
      <c r="S15" s="4">
        <v>0</v>
      </c>
      <c r="T15" s="2">
        <v>0</v>
      </c>
      <c r="U15" s="4">
        <v>3</v>
      </c>
      <c r="V15" s="2">
        <v>975</v>
      </c>
      <c r="W15" s="4">
        <v>0</v>
      </c>
      <c r="X15" s="2">
        <v>0</v>
      </c>
      <c r="Y15" s="4">
        <v>0</v>
      </c>
      <c r="Z15" s="2">
        <v>0</v>
      </c>
      <c r="AA15" s="4">
        <v>0</v>
      </c>
      <c r="AB15" s="2">
        <v>0</v>
      </c>
      <c r="AC15" s="4">
        <v>0</v>
      </c>
      <c r="AD15" s="2">
        <v>0</v>
      </c>
      <c r="AE15" s="4">
        <v>0</v>
      </c>
      <c r="AF15" s="2">
        <v>0</v>
      </c>
      <c r="AG15" s="4">
        <v>0</v>
      </c>
      <c r="AH15" s="2">
        <v>0</v>
      </c>
      <c r="AI15" s="4">
        <v>0</v>
      </c>
      <c r="AJ15" s="2">
        <v>0</v>
      </c>
      <c r="AK15" s="4">
        <v>0</v>
      </c>
      <c r="AL15" s="2">
        <v>0</v>
      </c>
      <c r="AM15" s="4">
        <v>0</v>
      </c>
      <c r="AN15" s="2">
        <v>0</v>
      </c>
      <c r="AO15" s="4">
        <v>0</v>
      </c>
      <c r="AP15" s="2">
        <v>0</v>
      </c>
      <c r="AQ15" s="4">
        <v>0</v>
      </c>
      <c r="AR15" s="2">
        <v>0</v>
      </c>
    </row>
    <row r="16" spans="1:44" x14ac:dyDescent="0.25">
      <c r="A16" s="1" t="s">
        <v>18</v>
      </c>
      <c r="B16" s="1" t="s">
        <v>19</v>
      </c>
      <c r="C16" s="4">
        <v>0</v>
      </c>
      <c r="D16" s="2">
        <v>0</v>
      </c>
      <c r="E16" s="4">
        <v>0</v>
      </c>
      <c r="F16" s="2">
        <v>0</v>
      </c>
      <c r="G16" s="4">
        <v>0</v>
      </c>
      <c r="H16" s="2">
        <v>0</v>
      </c>
      <c r="I16" s="4">
        <v>0</v>
      </c>
      <c r="J16" s="2">
        <v>0</v>
      </c>
      <c r="K16" s="4">
        <v>0</v>
      </c>
      <c r="L16" s="2">
        <v>0</v>
      </c>
      <c r="M16" s="4">
        <v>17</v>
      </c>
      <c r="N16" s="2">
        <v>1087</v>
      </c>
      <c r="O16" s="4">
        <v>26</v>
      </c>
      <c r="P16" s="2">
        <v>1378</v>
      </c>
      <c r="Q16" s="4">
        <v>15</v>
      </c>
      <c r="R16" s="2">
        <v>984</v>
      </c>
      <c r="S16" s="4">
        <v>0</v>
      </c>
      <c r="T16" s="2">
        <v>0</v>
      </c>
      <c r="U16" s="4">
        <v>0</v>
      </c>
      <c r="V16" s="2">
        <v>0</v>
      </c>
      <c r="W16" s="4">
        <v>2</v>
      </c>
      <c r="X16" s="2">
        <v>450</v>
      </c>
      <c r="Y16" s="4">
        <v>0</v>
      </c>
      <c r="Z16" s="2">
        <v>0</v>
      </c>
      <c r="AA16" s="4">
        <v>0</v>
      </c>
      <c r="AB16" s="2">
        <v>0</v>
      </c>
      <c r="AC16" s="4">
        <v>0</v>
      </c>
      <c r="AD16" s="2">
        <v>0</v>
      </c>
      <c r="AE16" s="4">
        <v>0</v>
      </c>
      <c r="AF16" s="2">
        <v>0</v>
      </c>
      <c r="AG16" s="4">
        <v>0</v>
      </c>
      <c r="AH16" s="2">
        <v>0</v>
      </c>
      <c r="AI16" s="4">
        <v>0</v>
      </c>
      <c r="AJ16" s="2">
        <v>0</v>
      </c>
      <c r="AK16" s="4">
        <v>0</v>
      </c>
      <c r="AL16" s="2">
        <v>0</v>
      </c>
      <c r="AM16" s="4">
        <v>0</v>
      </c>
      <c r="AN16" s="2">
        <v>0</v>
      </c>
      <c r="AO16" s="4">
        <v>0</v>
      </c>
      <c r="AP16" s="2">
        <v>0</v>
      </c>
      <c r="AQ16" s="4">
        <v>0</v>
      </c>
      <c r="AR16" s="2">
        <v>0</v>
      </c>
    </row>
    <row r="17" spans="1:44" x14ac:dyDescent="0.25">
      <c r="A17" s="1" t="s">
        <v>20</v>
      </c>
      <c r="B17" s="1" t="s">
        <v>21</v>
      </c>
      <c r="C17" s="4">
        <v>0</v>
      </c>
      <c r="D17" s="2">
        <v>0</v>
      </c>
      <c r="E17" s="4">
        <v>0</v>
      </c>
      <c r="F17" s="2">
        <v>0</v>
      </c>
      <c r="G17" s="4">
        <v>0</v>
      </c>
      <c r="H17" s="2">
        <v>0</v>
      </c>
      <c r="I17" s="4">
        <v>0</v>
      </c>
      <c r="J17" s="2">
        <v>0</v>
      </c>
      <c r="K17" s="4">
        <v>0</v>
      </c>
      <c r="L17" s="2">
        <v>0</v>
      </c>
      <c r="M17" s="4">
        <v>1</v>
      </c>
      <c r="N17" s="2">
        <v>72</v>
      </c>
      <c r="O17" s="4">
        <v>16</v>
      </c>
      <c r="P17" s="2">
        <v>702</v>
      </c>
      <c r="Q17" s="4">
        <v>1</v>
      </c>
      <c r="R17" s="2">
        <v>60</v>
      </c>
      <c r="S17" s="4">
        <v>1</v>
      </c>
      <c r="T17" s="2">
        <v>80</v>
      </c>
      <c r="U17" s="4">
        <v>0</v>
      </c>
      <c r="V17" s="2">
        <v>0</v>
      </c>
      <c r="W17" s="4">
        <v>0</v>
      </c>
      <c r="X17" s="2">
        <v>0</v>
      </c>
      <c r="Y17" s="4">
        <v>44</v>
      </c>
      <c r="Z17" s="2">
        <v>1540</v>
      </c>
      <c r="AA17" s="4">
        <v>0</v>
      </c>
      <c r="AB17" s="2">
        <v>0</v>
      </c>
      <c r="AC17" s="4">
        <v>0</v>
      </c>
      <c r="AD17" s="2">
        <v>0</v>
      </c>
      <c r="AE17" s="4">
        <v>0</v>
      </c>
      <c r="AF17" s="2">
        <v>0</v>
      </c>
      <c r="AG17" s="4">
        <v>0</v>
      </c>
      <c r="AH17" s="2">
        <v>0</v>
      </c>
      <c r="AI17" s="4">
        <v>0</v>
      </c>
      <c r="AJ17" s="2">
        <v>0</v>
      </c>
      <c r="AK17" s="4">
        <v>0</v>
      </c>
      <c r="AL17" s="2">
        <v>0</v>
      </c>
      <c r="AM17" s="4">
        <v>0</v>
      </c>
      <c r="AN17" s="2">
        <v>0</v>
      </c>
      <c r="AO17" s="4">
        <v>0</v>
      </c>
      <c r="AP17" s="2">
        <v>0</v>
      </c>
      <c r="AQ17" s="4">
        <v>0</v>
      </c>
      <c r="AR17" s="2">
        <v>0</v>
      </c>
    </row>
    <row r="18" spans="1:44" x14ac:dyDescent="0.25">
      <c r="A18" s="1" t="s">
        <v>22</v>
      </c>
      <c r="B18" s="1" t="s">
        <v>23</v>
      </c>
      <c r="C18" s="4">
        <v>0</v>
      </c>
      <c r="D18" s="2">
        <v>0</v>
      </c>
      <c r="E18" s="4">
        <v>0</v>
      </c>
      <c r="F18" s="2">
        <v>0</v>
      </c>
      <c r="G18" s="4">
        <v>0</v>
      </c>
      <c r="H18" s="2">
        <v>0</v>
      </c>
      <c r="I18" s="4">
        <v>0</v>
      </c>
      <c r="J18" s="2">
        <v>0</v>
      </c>
      <c r="K18" s="4">
        <v>0</v>
      </c>
      <c r="L18" s="2">
        <v>0</v>
      </c>
      <c r="M18" s="4">
        <v>0</v>
      </c>
      <c r="N18" s="2">
        <v>0</v>
      </c>
      <c r="O18" s="4">
        <v>8</v>
      </c>
      <c r="P18" s="2">
        <v>510</v>
      </c>
      <c r="Q18" s="4">
        <v>2</v>
      </c>
      <c r="R18" s="2">
        <v>100</v>
      </c>
      <c r="S18" s="4">
        <v>0</v>
      </c>
      <c r="T18" s="2">
        <v>0</v>
      </c>
      <c r="U18" s="4">
        <v>0</v>
      </c>
      <c r="V18" s="2">
        <v>0</v>
      </c>
      <c r="W18" s="4">
        <v>0</v>
      </c>
      <c r="X18" s="2">
        <v>0</v>
      </c>
      <c r="Y18" s="4">
        <v>22</v>
      </c>
      <c r="Z18" s="2">
        <v>1320</v>
      </c>
      <c r="AA18" s="4">
        <v>0</v>
      </c>
      <c r="AB18" s="2">
        <v>0</v>
      </c>
      <c r="AC18" s="4">
        <v>0</v>
      </c>
      <c r="AD18" s="2">
        <v>0</v>
      </c>
      <c r="AE18" s="4">
        <v>0</v>
      </c>
      <c r="AF18" s="2">
        <v>0</v>
      </c>
      <c r="AG18" s="4">
        <v>0</v>
      </c>
      <c r="AH18" s="2">
        <v>0</v>
      </c>
      <c r="AI18" s="4">
        <v>0</v>
      </c>
      <c r="AJ18" s="2">
        <v>0</v>
      </c>
      <c r="AK18" s="4">
        <v>0</v>
      </c>
      <c r="AL18" s="2">
        <v>0</v>
      </c>
      <c r="AM18" s="4">
        <v>0</v>
      </c>
      <c r="AN18" s="2">
        <v>0</v>
      </c>
      <c r="AO18" s="4">
        <v>0</v>
      </c>
      <c r="AP18" s="2">
        <v>0</v>
      </c>
      <c r="AQ18" s="4">
        <v>0</v>
      </c>
      <c r="AR18" s="2">
        <v>0</v>
      </c>
    </row>
    <row r="19" spans="1:44" x14ac:dyDescent="0.25">
      <c r="A19" s="1" t="s">
        <v>24</v>
      </c>
      <c r="B19" s="1" t="s">
        <v>25</v>
      </c>
      <c r="C19" s="4">
        <v>0</v>
      </c>
      <c r="D19" s="2">
        <v>0</v>
      </c>
      <c r="E19" s="4">
        <v>0</v>
      </c>
      <c r="F19" s="2">
        <v>0</v>
      </c>
      <c r="G19" s="4">
        <v>0</v>
      </c>
      <c r="H19" s="2">
        <v>0</v>
      </c>
      <c r="I19" s="4">
        <v>0</v>
      </c>
      <c r="J19" s="2">
        <v>0</v>
      </c>
      <c r="K19" s="4">
        <v>0</v>
      </c>
      <c r="L19" s="2">
        <v>0</v>
      </c>
      <c r="M19" s="4">
        <v>1</v>
      </c>
      <c r="N19" s="2">
        <v>135</v>
      </c>
      <c r="O19" s="4">
        <v>4</v>
      </c>
      <c r="P19" s="2">
        <v>410</v>
      </c>
      <c r="Q19" s="4">
        <v>1</v>
      </c>
      <c r="R19" s="2">
        <v>95</v>
      </c>
      <c r="S19" s="4">
        <v>0</v>
      </c>
      <c r="T19" s="2">
        <v>0</v>
      </c>
      <c r="U19" s="4">
        <v>0</v>
      </c>
      <c r="V19" s="2">
        <v>0</v>
      </c>
      <c r="W19" s="4">
        <v>0</v>
      </c>
      <c r="X19" s="2">
        <v>0</v>
      </c>
      <c r="Y19" s="4">
        <v>3</v>
      </c>
      <c r="Z19" s="2">
        <v>210</v>
      </c>
      <c r="AA19" s="4">
        <v>0</v>
      </c>
      <c r="AB19" s="2">
        <v>0</v>
      </c>
      <c r="AC19" s="4">
        <v>0</v>
      </c>
      <c r="AD19" s="2">
        <v>0</v>
      </c>
      <c r="AE19" s="4">
        <v>0</v>
      </c>
      <c r="AF19" s="2">
        <v>0</v>
      </c>
      <c r="AG19" s="4">
        <v>0</v>
      </c>
      <c r="AH19" s="2">
        <v>0</v>
      </c>
      <c r="AI19" s="4">
        <v>0</v>
      </c>
      <c r="AJ19" s="2">
        <v>0</v>
      </c>
      <c r="AK19" s="4">
        <v>0</v>
      </c>
      <c r="AL19" s="2">
        <v>0</v>
      </c>
      <c r="AM19" s="4">
        <v>0</v>
      </c>
      <c r="AN19" s="2">
        <v>0</v>
      </c>
      <c r="AO19" s="4">
        <v>0</v>
      </c>
      <c r="AP19" s="2">
        <v>0</v>
      </c>
      <c r="AQ19" s="4">
        <v>0</v>
      </c>
      <c r="AR19" s="2">
        <v>0</v>
      </c>
    </row>
    <row r="20" spans="1:44" x14ac:dyDescent="0.25">
      <c r="A20" s="1" t="s">
        <v>26</v>
      </c>
      <c r="B20" s="1" t="s">
        <v>27</v>
      </c>
      <c r="C20" s="4">
        <v>0</v>
      </c>
      <c r="D20" s="2">
        <v>0</v>
      </c>
      <c r="E20" s="4">
        <v>0</v>
      </c>
      <c r="F20" s="2">
        <v>0</v>
      </c>
      <c r="G20" s="4">
        <v>0</v>
      </c>
      <c r="H20" s="2">
        <v>0</v>
      </c>
      <c r="I20" s="4">
        <v>0</v>
      </c>
      <c r="J20" s="2">
        <v>0</v>
      </c>
      <c r="K20" s="4">
        <v>0</v>
      </c>
      <c r="L20" s="2">
        <v>0</v>
      </c>
      <c r="M20" s="4">
        <v>1</v>
      </c>
      <c r="N20" s="2">
        <v>40</v>
      </c>
      <c r="O20" s="4">
        <v>1</v>
      </c>
      <c r="P20" s="2">
        <v>90</v>
      </c>
      <c r="Q20" s="4">
        <v>2</v>
      </c>
      <c r="R20" s="2">
        <v>370</v>
      </c>
      <c r="S20" s="4">
        <v>0</v>
      </c>
      <c r="T20" s="2">
        <v>0</v>
      </c>
      <c r="U20" s="4">
        <v>0</v>
      </c>
      <c r="V20" s="2">
        <v>0</v>
      </c>
      <c r="W20" s="4">
        <v>0</v>
      </c>
      <c r="X20" s="2">
        <v>0</v>
      </c>
      <c r="Y20" s="4">
        <v>2</v>
      </c>
      <c r="Z20" s="2">
        <v>180</v>
      </c>
      <c r="AA20" s="4">
        <v>0</v>
      </c>
      <c r="AB20" s="2">
        <v>0</v>
      </c>
      <c r="AC20" s="4">
        <v>0</v>
      </c>
      <c r="AD20" s="2">
        <v>0</v>
      </c>
      <c r="AE20" s="4">
        <v>0</v>
      </c>
      <c r="AF20" s="2">
        <v>0</v>
      </c>
      <c r="AG20" s="4">
        <v>0</v>
      </c>
      <c r="AH20" s="2">
        <v>0</v>
      </c>
      <c r="AI20" s="4">
        <v>0</v>
      </c>
      <c r="AJ20" s="2">
        <v>0</v>
      </c>
      <c r="AK20" s="4">
        <v>0</v>
      </c>
      <c r="AL20" s="2">
        <v>0</v>
      </c>
      <c r="AM20" s="4">
        <v>0</v>
      </c>
      <c r="AN20" s="2">
        <v>0</v>
      </c>
      <c r="AO20" s="4">
        <v>0</v>
      </c>
      <c r="AP20" s="2">
        <v>0</v>
      </c>
      <c r="AQ20" s="4">
        <v>0</v>
      </c>
      <c r="AR20" s="2">
        <v>0</v>
      </c>
    </row>
    <row r="21" spans="1:44" x14ac:dyDescent="0.25">
      <c r="A21" s="1" t="s">
        <v>28</v>
      </c>
      <c r="B21" s="1" t="s">
        <v>29</v>
      </c>
      <c r="C21" s="4">
        <v>0</v>
      </c>
      <c r="D21" s="2">
        <v>0</v>
      </c>
      <c r="E21" s="4">
        <v>0</v>
      </c>
      <c r="F21" s="2">
        <v>0</v>
      </c>
      <c r="G21" s="4">
        <v>0</v>
      </c>
      <c r="H21" s="2">
        <v>0</v>
      </c>
      <c r="I21" s="4">
        <v>0</v>
      </c>
      <c r="J21" s="2">
        <v>0</v>
      </c>
      <c r="K21" s="4">
        <v>0</v>
      </c>
      <c r="L21" s="2">
        <v>0</v>
      </c>
      <c r="M21" s="4">
        <v>825</v>
      </c>
      <c r="N21" s="2">
        <v>22884</v>
      </c>
      <c r="O21" s="4">
        <v>4588</v>
      </c>
      <c r="P21" s="2">
        <v>113074</v>
      </c>
      <c r="Q21" s="4">
        <v>2731</v>
      </c>
      <c r="R21" s="2">
        <v>75316.050000000017</v>
      </c>
      <c r="S21" s="4">
        <v>850</v>
      </c>
      <c r="T21" s="2">
        <v>32726</v>
      </c>
      <c r="U21" s="4">
        <v>32</v>
      </c>
      <c r="V21" s="2">
        <v>813</v>
      </c>
      <c r="W21" s="4">
        <v>52</v>
      </c>
      <c r="X21" s="2">
        <v>1017</v>
      </c>
      <c r="Y21" s="4">
        <v>508</v>
      </c>
      <c r="Z21" s="2">
        <v>32491</v>
      </c>
      <c r="AA21" s="4">
        <v>12</v>
      </c>
      <c r="AB21" s="2">
        <v>262</v>
      </c>
      <c r="AC21" s="4">
        <v>10</v>
      </c>
      <c r="AD21" s="2">
        <v>253</v>
      </c>
      <c r="AE21" s="4">
        <v>36</v>
      </c>
      <c r="AF21" s="2">
        <v>740</v>
      </c>
      <c r="AG21" s="4">
        <v>12</v>
      </c>
      <c r="AH21" s="2">
        <v>637</v>
      </c>
      <c r="AI21" s="4">
        <v>3</v>
      </c>
      <c r="AJ21" s="2">
        <v>141</v>
      </c>
      <c r="AK21" s="4">
        <v>19</v>
      </c>
      <c r="AL21" s="2">
        <v>724</v>
      </c>
      <c r="AM21" s="4">
        <v>6</v>
      </c>
      <c r="AN21" s="2">
        <v>230</v>
      </c>
      <c r="AO21" s="4">
        <v>3</v>
      </c>
      <c r="AP21" s="2">
        <v>180</v>
      </c>
      <c r="AQ21" s="4">
        <v>1</v>
      </c>
      <c r="AR21" s="2">
        <v>14</v>
      </c>
    </row>
    <row r="22" spans="1:44" x14ac:dyDescent="0.25">
      <c r="A22" s="1" t="s">
        <v>30</v>
      </c>
      <c r="B22" s="1" t="s">
        <v>31</v>
      </c>
      <c r="C22" s="4">
        <v>0</v>
      </c>
      <c r="D22" s="2">
        <v>0</v>
      </c>
      <c r="E22" s="4">
        <v>0</v>
      </c>
      <c r="F22" s="2">
        <v>0</v>
      </c>
      <c r="G22" s="4">
        <v>0</v>
      </c>
      <c r="H22" s="2">
        <v>0</v>
      </c>
      <c r="I22" s="4">
        <v>0</v>
      </c>
      <c r="J22" s="2">
        <v>0</v>
      </c>
      <c r="K22" s="4">
        <v>0</v>
      </c>
      <c r="L22" s="2">
        <v>0</v>
      </c>
      <c r="M22" s="4">
        <v>193</v>
      </c>
      <c r="N22" s="2">
        <v>2515.8999999999983</v>
      </c>
      <c r="O22" s="4">
        <v>530</v>
      </c>
      <c r="P22" s="2">
        <v>14235.050000000014</v>
      </c>
      <c r="Q22" s="4">
        <v>451</v>
      </c>
      <c r="R22" s="2">
        <v>6749.1500000000005</v>
      </c>
      <c r="S22" s="4">
        <v>65</v>
      </c>
      <c r="T22" s="2">
        <v>710</v>
      </c>
      <c r="U22" s="4">
        <v>12</v>
      </c>
      <c r="V22" s="2">
        <v>209</v>
      </c>
      <c r="W22" s="4">
        <v>17</v>
      </c>
      <c r="X22" s="2">
        <v>340</v>
      </c>
      <c r="Y22" s="4">
        <v>4</v>
      </c>
      <c r="Z22" s="2">
        <v>82</v>
      </c>
      <c r="AA22" s="4">
        <v>1</v>
      </c>
      <c r="AB22" s="2">
        <v>53</v>
      </c>
      <c r="AC22" s="4">
        <v>1</v>
      </c>
      <c r="AD22" s="2">
        <v>40</v>
      </c>
      <c r="AE22" s="4">
        <v>2</v>
      </c>
      <c r="AF22" s="2">
        <v>53</v>
      </c>
      <c r="AG22" s="4">
        <v>2</v>
      </c>
      <c r="AH22" s="2">
        <v>24</v>
      </c>
      <c r="AI22" s="4">
        <v>1</v>
      </c>
      <c r="AJ22" s="2">
        <v>53</v>
      </c>
      <c r="AK22" s="4">
        <v>1</v>
      </c>
      <c r="AL22" s="2">
        <v>53</v>
      </c>
      <c r="AM22" s="4">
        <v>1</v>
      </c>
      <c r="AN22" s="2">
        <v>7</v>
      </c>
      <c r="AO22" s="4">
        <v>0</v>
      </c>
      <c r="AP22" s="2">
        <v>0</v>
      </c>
      <c r="AQ22" s="4">
        <v>0</v>
      </c>
      <c r="AR22" s="2">
        <v>0</v>
      </c>
    </row>
    <row r="23" spans="1:44" x14ac:dyDescent="0.25">
      <c r="A23" s="1" t="s">
        <v>32</v>
      </c>
      <c r="B23" s="1" t="s">
        <v>33</v>
      </c>
      <c r="C23" s="4">
        <v>0</v>
      </c>
      <c r="D23" s="2">
        <v>0</v>
      </c>
      <c r="E23" s="4">
        <v>0</v>
      </c>
      <c r="F23" s="2">
        <v>0</v>
      </c>
      <c r="G23" s="4">
        <v>0</v>
      </c>
      <c r="H23" s="2">
        <v>0</v>
      </c>
      <c r="I23" s="4">
        <v>0</v>
      </c>
      <c r="J23" s="2">
        <v>0</v>
      </c>
      <c r="K23" s="4">
        <v>0</v>
      </c>
      <c r="L23" s="2">
        <v>0</v>
      </c>
      <c r="M23" s="4">
        <v>3</v>
      </c>
      <c r="N23" s="2">
        <v>80</v>
      </c>
      <c r="O23" s="4">
        <v>8</v>
      </c>
      <c r="P23" s="2">
        <v>520</v>
      </c>
      <c r="Q23" s="4">
        <v>18</v>
      </c>
      <c r="R23" s="2">
        <v>931.21</v>
      </c>
      <c r="S23" s="4">
        <v>1</v>
      </c>
      <c r="T23" s="2">
        <v>80</v>
      </c>
      <c r="U23" s="4">
        <v>1</v>
      </c>
      <c r="V23" s="2">
        <v>60</v>
      </c>
      <c r="W23" s="4">
        <v>0</v>
      </c>
      <c r="X23" s="2">
        <v>0</v>
      </c>
      <c r="Y23" s="4">
        <v>2</v>
      </c>
      <c r="Z23" s="2">
        <v>106</v>
      </c>
      <c r="AA23" s="4">
        <v>0</v>
      </c>
      <c r="AB23" s="2">
        <v>0</v>
      </c>
      <c r="AC23" s="4">
        <v>0</v>
      </c>
      <c r="AD23" s="2">
        <v>0</v>
      </c>
      <c r="AE23" s="4">
        <v>0</v>
      </c>
      <c r="AF23" s="2">
        <v>0</v>
      </c>
      <c r="AG23" s="4">
        <v>0</v>
      </c>
      <c r="AH23" s="2">
        <v>0</v>
      </c>
      <c r="AI23" s="4">
        <v>0</v>
      </c>
      <c r="AJ23" s="2">
        <v>0</v>
      </c>
      <c r="AK23" s="4">
        <v>0</v>
      </c>
      <c r="AL23" s="2">
        <v>0</v>
      </c>
      <c r="AM23" s="4">
        <v>0</v>
      </c>
      <c r="AN23" s="2">
        <v>0</v>
      </c>
      <c r="AO23" s="4">
        <v>0</v>
      </c>
      <c r="AP23" s="2">
        <v>0</v>
      </c>
      <c r="AQ23" s="4">
        <v>0</v>
      </c>
      <c r="AR23" s="2">
        <v>0</v>
      </c>
    </row>
    <row r="24" spans="1:44" x14ac:dyDescent="0.25">
      <c r="A24" s="1" t="s">
        <v>34</v>
      </c>
      <c r="B24" s="1" t="s">
        <v>35</v>
      </c>
      <c r="C24" s="4">
        <v>0</v>
      </c>
      <c r="D24" s="2">
        <v>0</v>
      </c>
      <c r="E24" s="4">
        <v>0</v>
      </c>
      <c r="F24" s="2">
        <v>0</v>
      </c>
      <c r="G24" s="4">
        <v>0</v>
      </c>
      <c r="H24" s="2">
        <v>0</v>
      </c>
      <c r="I24" s="4">
        <v>0</v>
      </c>
      <c r="J24" s="2">
        <v>0</v>
      </c>
      <c r="K24" s="4">
        <v>0</v>
      </c>
      <c r="L24" s="2">
        <v>0</v>
      </c>
      <c r="M24" s="4">
        <v>85</v>
      </c>
      <c r="N24" s="2">
        <v>4691.1999999999989</v>
      </c>
      <c r="O24" s="4">
        <v>960</v>
      </c>
      <c r="P24" s="2">
        <v>73179.669999999969</v>
      </c>
      <c r="Q24" s="4">
        <v>235</v>
      </c>
      <c r="R24" s="2">
        <v>10168.849999999991</v>
      </c>
      <c r="S24" s="4">
        <v>13</v>
      </c>
      <c r="T24" s="2">
        <v>1040</v>
      </c>
      <c r="U24" s="4">
        <v>7</v>
      </c>
      <c r="V24" s="2">
        <v>360</v>
      </c>
      <c r="W24" s="4">
        <v>12</v>
      </c>
      <c r="X24" s="2">
        <v>614</v>
      </c>
      <c r="Y24" s="4">
        <v>115</v>
      </c>
      <c r="Z24" s="2">
        <v>6175</v>
      </c>
      <c r="AA24" s="4">
        <v>1</v>
      </c>
      <c r="AB24" s="2">
        <v>100</v>
      </c>
      <c r="AC24" s="4">
        <v>4</v>
      </c>
      <c r="AD24" s="2">
        <v>367</v>
      </c>
      <c r="AE24" s="4">
        <v>7</v>
      </c>
      <c r="AF24" s="2">
        <v>513</v>
      </c>
      <c r="AG24" s="4">
        <v>0</v>
      </c>
      <c r="AH24" s="2">
        <v>0</v>
      </c>
      <c r="AI24" s="4">
        <v>0</v>
      </c>
      <c r="AJ24" s="2">
        <v>0</v>
      </c>
      <c r="AK24" s="4">
        <v>3</v>
      </c>
      <c r="AL24" s="2">
        <v>198</v>
      </c>
      <c r="AM24" s="4">
        <v>2</v>
      </c>
      <c r="AN24" s="2">
        <v>150</v>
      </c>
      <c r="AO24" s="4">
        <v>0</v>
      </c>
      <c r="AP24" s="2">
        <v>0</v>
      </c>
      <c r="AQ24" s="4">
        <v>0</v>
      </c>
      <c r="AR24" s="2">
        <v>0</v>
      </c>
    </row>
    <row r="25" spans="1:44" x14ac:dyDescent="0.25">
      <c r="A25" s="1" t="s">
        <v>36</v>
      </c>
      <c r="B25" s="1" t="s">
        <v>37</v>
      </c>
      <c r="C25" s="4">
        <v>0</v>
      </c>
      <c r="D25" s="2">
        <v>0</v>
      </c>
      <c r="E25" s="4">
        <v>0</v>
      </c>
      <c r="F25" s="2">
        <v>0</v>
      </c>
      <c r="G25" s="4">
        <v>0</v>
      </c>
      <c r="H25" s="2">
        <v>0</v>
      </c>
      <c r="I25" s="4">
        <v>0</v>
      </c>
      <c r="J25" s="2">
        <v>0</v>
      </c>
      <c r="K25" s="4">
        <v>0</v>
      </c>
      <c r="L25" s="2">
        <v>0</v>
      </c>
      <c r="M25" s="4">
        <v>45</v>
      </c>
      <c r="N25" s="2">
        <v>2006</v>
      </c>
      <c r="O25" s="4">
        <v>177</v>
      </c>
      <c r="P25" s="2">
        <v>5777.21</v>
      </c>
      <c r="Q25" s="4">
        <v>146</v>
      </c>
      <c r="R25" s="2">
        <v>5822.9399999999969</v>
      </c>
      <c r="S25" s="4">
        <v>176</v>
      </c>
      <c r="T25" s="2">
        <v>8800</v>
      </c>
      <c r="U25" s="4">
        <v>2</v>
      </c>
      <c r="V25" s="2">
        <v>110</v>
      </c>
      <c r="W25" s="4">
        <v>3</v>
      </c>
      <c r="X25" s="2">
        <v>120</v>
      </c>
      <c r="Y25" s="4">
        <v>38</v>
      </c>
      <c r="Z25" s="2">
        <v>950</v>
      </c>
      <c r="AA25" s="4">
        <v>0</v>
      </c>
      <c r="AB25" s="2">
        <v>0</v>
      </c>
      <c r="AC25" s="4">
        <v>0</v>
      </c>
      <c r="AD25" s="2">
        <v>0</v>
      </c>
      <c r="AE25" s="4">
        <v>1</v>
      </c>
      <c r="AF25" s="2">
        <v>17</v>
      </c>
      <c r="AG25" s="4">
        <v>0</v>
      </c>
      <c r="AH25" s="2">
        <v>0</v>
      </c>
      <c r="AI25" s="4">
        <v>1</v>
      </c>
      <c r="AJ25" s="2">
        <v>50</v>
      </c>
      <c r="AK25" s="4">
        <v>1</v>
      </c>
      <c r="AL25" s="2">
        <v>23</v>
      </c>
      <c r="AM25" s="4">
        <v>0</v>
      </c>
      <c r="AN25" s="2">
        <v>0</v>
      </c>
      <c r="AO25" s="4">
        <v>0</v>
      </c>
      <c r="AP25" s="2">
        <v>0</v>
      </c>
      <c r="AQ25" s="4">
        <v>1</v>
      </c>
      <c r="AR25" s="2">
        <v>40</v>
      </c>
    </row>
    <row r="26" spans="1:44" x14ac:dyDescent="0.25">
      <c r="A26" s="1" t="s">
        <v>38</v>
      </c>
      <c r="B26" s="1" t="s">
        <v>39</v>
      </c>
      <c r="C26" s="4">
        <v>0</v>
      </c>
      <c r="D26" s="2">
        <v>0</v>
      </c>
      <c r="E26" s="4">
        <v>0</v>
      </c>
      <c r="F26" s="2">
        <v>0</v>
      </c>
      <c r="G26" s="4">
        <v>0</v>
      </c>
      <c r="H26" s="2">
        <v>0</v>
      </c>
      <c r="I26" s="4">
        <v>0</v>
      </c>
      <c r="J26" s="2">
        <v>0</v>
      </c>
      <c r="K26" s="4">
        <v>0</v>
      </c>
      <c r="L26" s="2">
        <v>0</v>
      </c>
      <c r="M26" s="4">
        <v>6</v>
      </c>
      <c r="N26" s="2">
        <v>958.05</v>
      </c>
      <c r="O26" s="4">
        <v>19</v>
      </c>
      <c r="P26" s="2">
        <v>3405.2</v>
      </c>
      <c r="Q26" s="4">
        <v>12</v>
      </c>
      <c r="R26" s="2">
        <v>1560</v>
      </c>
      <c r="S26" s="4">
        <v>0</v>
      </c>
      <c r="T26" s="2">
        <v>0</v>
      </c>
      <c r="U26" s="4">
        <v>0</v>
      </c>
      <c r="V26" s="2">
        <v>0</v>
      </c>
      <c r="W26" s="4">
        <v>1</v>
      </c>
      <c r="X26" s="2">
        <v>85</v>
      </c>
      <c r="Y26" s="4">
        <v>0</v>
      </c>
      <c r="Z26" s="2">
        <v>0</v>
      </c>
      <c r="AA26" s="4">
        <v>0</v>
      </c>
      <c r="AB26" s="2">
        <v>0</v>
      </c>
      <c r="AC26" s="4">
        <v>1</v>
      </c>
      <c r="AD26" s="2">
        <v>283</v>
      </c>
      <c r="AE26" s="4">
        <v>0</v>
      </c>
      <c r="AF26" s="2">
        <v>0</v>
      </c>
      <c r="AG26" s="4">
        <v>0</v>
      </c>
      <c r="AH26" s="2">
        <v>0</v>
      </c>
      <c r="AI26" s="4">
        <v>0</v>
      </c>
      <c r="AJ26" s="2">
        <v>0</v>
      </c>
      <c r="AK26" s="4">
        <v>0</v>
      </c>
      <c r="AL26" s="2">
        <v>0</v>
      </c>
      <c r="AM26" s="4">
        <v>0</v>
      </c>
      <c r="AN26" s="2">
        <v>0</v>
      </c>
      <c r="AO26" s="4">
        <v>0</v>
      </c>
      <c r="AP26" s="2">
        <v>0</v>
      </c>
      <c r="AQ26" s="4">
        <v>0</v>
      </c>
      <c r="AR26" s="2">
        <v>0</v>
      </c>
    </row>
    <row r="27" spans="1:44" x14ac:dyDescent="0.25">
      <c r="A27" s="1" t="s">
        <v>40</v>
      </c>
      <c r="B27" s="1" t="s">
        <v>41</v>
      </c>
      <c r="C27" s="4">
        <v>0</v>
      </c>
      <c r="D27" s="2">
        <v>0</v>
      </c>
      <c r="E27" s="4">
        <v>0</v>
      </c>
      <c r="F27" s="2">
        <v>0</v>
      </c>
      <c r="G27" s="4">
        <v>0</v>
      </c>
      <c r="H27" s="2">
        <v>0</v>
      </c>
      <c r="I27" s="4">
        <v>0</v>
      </c>
      <c r="J27" s="2">
        <v>0</v>
      </c>
      <c r="K27" s="4">
        <v>0</v>
      </c>
      <c r="L27" s="2">
        <v>0</v>
      </c>
      <c r="M27" s="4">
        <v>1</v>
      </c>
      <c r="N27" s="2">
        <v>150</v>
      </c>
      <c r="O27" s="4">
        <v>1</v>
      </c>
      <c r="P27" s="2">
        <v>85</v>
      </c>
      <c r="Q27" s="4">
        <v>3</v>
      </c>
      <c r="R27" s="2">
        <v>420</v>
      </c>
      <c r="S27" s="4">
        <v>1</v>
      </c>
      <c r="T27" s="2">
        <v>295</v>
      </c>
      <c r="U27" s="4">
        <v>0</v>
      </c>
      <c r="V27" s="2">
        <v>0</v>
      </c>
      <c r="W27" s="4">
        <v>0</v>
      </c>
      <c r="X27" s="2">
        <v>0</v>
      </c>
      <c r="Y27" s="4">
        <v>0</v>
      </c>
      <c r="Z27" s="2">
        <v>0</v>
      </c>
      <c r="AA27" s="4">
        <v>0</v>
      </c>
      <c r="AB27" s="2">
        <v>0</v>
      </c>
      <c r="AC27" s="4">
        <v>0</v>
      </c>
      <c r="AD27" s="2">
        <v>0</v>
      </c>
      <c r="AE27" s="4">
        <v>0</v>
      </c>
      <c r="AF27" s="2">
        <v>0</v>
      </c>
      <c r="AG27" s="4">
        <v>0</v>
      </c>
      <c r="AH27" s="2">
        <v>0</v>
      </c>
      <c r="AI27" s="4">
        <v>0</v>
      </c>
      <c r="AJ27" s="2">
        <v>0</v>
      </c>
      <c r="AK27" s="4">
        <v>0</v>
      </c>
      <c r="AL27" s="2">
        <v>0</v>
      </c>
      <c r="AM27" s="4">
        <v>1</v>
      </c>
      <c r="AN27" s="2">
        <v>250</v>
      </c>
      <c r="AO27" s="4">
        <v>0</v>
      </c>
      <c r="AP27" s="2">
        <v>0</v>
      </c>
      <c r="AQ27" s="4">
        <v>0</v>
      </c>
      <c r="AR27" s="2">
        <v>0</v>
      </c>
    </row>
    <row r="28" spans="1:44" x14ac:dyDescent="0.25">
      <c r="A28" s="1" t="s">
        <v>42</v>
      </c>
      <c r="B28" s="1" t="s">
        <v>43</v>
      </c>
      <c r="C28" s="4">
        <v>0</v>
      </c>
      <c r="D28" s="2">
        <v>0</v>
      </c>
      <c r="E28" s="4">
        <v>0</v>
      </c>
      <c r="F28" s="2">
        <v>0</v>
      </c>
      <c r="G28" s="4">
        <v>0</v>
      </c>
      <c r="H28" s="2">
        <v>0</v>
      </c>
      <c r="I28" s="4">
        <v>0</v>
      </c>
      <c r="J28" s="2">
        <v>0</v>
      </c>
      <c r="K28" s="4">
        <v>0</v>
      </c>
      <c r="L28" s="2">
        <v>0</v>
      </c>
      <c r="M28" s="4">
        <v>4</v>
      </c>
      <c r="N28" s="2">
        <v>830</v>
      </c>
      <c r="O28" s="4">
        <v>23</v>
      </c>
      <c r="P28" s="2">
        <v>2656</v>
      </c>
      <c r="Q28" s="4">
        <v>31</v>
      </c>
      <c r="R28" s="2">
        <v>3249.81</v>
      </c>
      <c r="S28" s="4">
        <v>1</v>
      </c>
      <c r="T28" s="2">
        <v>295</v>
      </c>
      <c r="U28" s="4">
        <v>0</v>
      </c>
      <c r="V28" s="2">
        <v>0</v>
      </c>
      <c r="W28" s="4">
        <v>5</v>
      </c>
      <c r="X28" s="2">
        <v>675</v>
      </c>
      <c r="Y28" s="4">
        <v>0</v>
      </c>
      <c r="Z28" s="2">
        <v>0</v>
      </c>
      <c r="AA28" s="4">
        <v>0</v>
      </c>
      <c r="AB28" s="2">
        <v>0</v>
      </c>
      <c r="AC28" s="4">
        <v>0</v>
      </c>
      <c r="AD28" s="2">
        <v>0</v>
      </c>
      <c r="AE28" s="4">
        <v>0</v>
      </c>
      <c r="AF28" s="2">
        <v>0</v>
      </c>
      <c r="AG28" s="4">
        <v>0</v>
      </c>
      <c r="AH28" s="2">
        <v>0</v>
      </c>
      <c r="AI28" s="4">
        <v>0</v>
      </c>
      <c r="AJ28" s="2">
        <v>0</v>
      </c>
      <c r="AK28" s="4">
        <v>0</v>
      </c>
      <c r="AL28" s="2">
        <v>0</v>
      </c>
      <c r="AM28" s="4">
        <v>0</v>
      </c>
      <c r="AN28" s="2">
        <v>0</v>
      </c>
      <c r="AO28" s="4">
        <v>0</v>
      </c>
      <c r="AP28" s="2">
        <v>0</v>
      </c>
      <c r="AQ28" s="4">
        <v>0</v>
      </c>
      <c r="AR28" s="2">
        <v>0</v>
      </c>
    </row>
    <row r="29" spans="1:44" x14ac:dyDescent="0.25">
      <c r="A29" s="1" t="s">
        <v>44</v>
      </c>
      <c r="B29" s="1" t="s">
        <v>45</v>
      </c>
      <c r="C29" s="4">
        <v>0</v>
      </c>
      <c r="D29" s="2">
        <v>0</v>
      </c>
      <c r="E29" s="4">
        <v>0</v>
      </c>
      <c r="F29" s="2">
        <v>0</v>
      </c>
      <c r="G29" s="4">
        <v>0</v>
      </c>
      <c r="H29" s="2">
        <v>0</v>
      </c>
      <c r="I29" s="4">
        <v>0</v>
      </c>
      <c r="J29" s="2">
        <v>0</v>
      </c>
      <c r="K29" s="4">
        <v>0</v>
      </c>
      <c r="L29" s="2">
        <v>0</v>
      </c>
      <c r="M29" s="4">
        <v>3</v>
      </c>
      <c r="N29" s="2">
        <v>620</v>
      </c>
      <c r="O29" s="4">
        <v>3</v>
      </c>
      <c r="P29" s="2">
        <v>389</v>
      </c>
      <c r="Q29" s="4">
        <v>6</v>
      </c>
      <c r="R29" s="2">
        <v>765</v>
      </c>
      <c r="S29" s="4">
        <v>1</v>
      </c>
      <c r="T29" s="2">
        <v>275</v>
      </c>
      <c r="U29" s="4">
        <v>0</v>
      </c>
      <c r="V29" s="2">
        <v>0</v>
      </c>
      <c r="W29" s="4">
        <v>3</v>
      </c>
      <c r="X29" s="2">
        <v>810</v>
      </c>
      <c r="Y29" s="4">
        <v>0</v>
      </c>
      <c r="Z29" s="2">
        <v>0</v>
      </c>
      <c r="AA29" s="4">
        <v>0</v>
      </c>
      <c r="AB29" s="2">
        <v>0</v>
      </c>
      <c r="AC29" s="4">
        <v>1</v>
      </c>
      <c r="AD29" s="2">
        <v>100</v>
      </c>
      <c r="AE29" s="4">
        <v>0</v>
      </c>
      <c r="AF29" s="2">
        <v>0</v>
      </c>
      <c r="AG29" s="4">
        <v>0</v>
      </c>
      <c r="AH29" s="2">
        <v>0</v>
      </c>
      <c r="AI29" s="4">
        <v>0</v>
      </c>
      <c r="AJ29" s="2">
        <v>0</v>
      </c>
      <c r="AK29" s="4">
        <v>0</v>
      </c>
      <c r="AL29" s="2">
        <v>0</v>
      </c>
      <c r="AM29" s="4">
        <v>0</v>
      </c>
      <c r="AN29" s="2">
        <v>0</v>
      </c>
      <c r="AO29" s="4">
        <v>0</v>
      </c>
      <c r="AP29" s="2">
        <v>0</v>
      </c>
      <c r="AQ29" s="4">
        <v>0</v>
      </c>
      <c r="AR29" s="2">
        <v>0</v>
      </c>
    </row>
    <row r="30" spans="1:44" x14ac:dyDescent="0.25">
      <c r="A30" s="1" t="s">
        <v>46</v>
      </c>
      <c r="B30" s="1" t="s">
        <v>47</v>
      </c>
      <c r="C30" s="4">
        <v>0</v>
      </c>
      <c r="D30" s="2">
        <v>0</v>
      </c>
      <c r="E30" s="4">
        <v>0</v>
      </c>
      <c r="F30" s="2">
        <v>0</v>
      </c>
      <c r="G30" s="4">
        <v>0</v>
      </c>
      <c r="H30" s="2">
        <v>0</v>
      </c>
      <c r="I30" s="4">
        <v>0</v>
      </c>
      <c r="J30" s="2">
        <v>0</v>
      </c>
      <c r="K30" s="4">
        <v>0</v>
      </c>
      <c r="L30" s="2">
        <v>0</v>
      </c>
      <c r="M30" s="4">
        <v>1</v>
      </c>
      <c r="N30" s="2">
        <v>250</v>
      </c>
      <c r="O30" s="4">
        <v>1</v>
      </c>
      <c r="P30" s="2">
        <v>265</v>
      </c>
      <c r="Q30" s="4">
        <v>1</v>
      </c>
      <c r="R30" s="2">
        <v>250</v>
      </c>
      <c r="S30" s="4">
        <v>0</v>
      </c>
      <c r="T30" s="2">
        <v>0</v>
      </c>
      <c r="U30" s="4">
        <v>0</v>
      </c>
      <c r="V30" s="2">
        <v>0</v>
      </c>
      <c r="W30" s="4">
        <v>0</v>
      </c>
      <c r="X30" s="2">
        <v>0</v>
      </c>
      <c r="Y30" s="4">
        <v>0</v>
      </c>
      <c r="Z30" s="2">
        <v>0</v>
      </c>
      <c r="AA30" s="4">
        <v>0</v>
      </c>
      <c r="AB30" s="2">
        <v>0</v>
      </c>
      <c r="AC30" s="4">
        <v>0</v>
      </c>
      <c r="AD30" s="2">
        <v>0</v>
      </c>
      <c r="AE30" s="4">
        <v>0</v>
      </c>
      <c r="AF30" s="2">
        <v>0</v>
      </c>
      <c r="AG30" s="4">
        <v>0</v>
      </c>
      <c r="AH30" s="2">
        <v>0</v>
      </c>
      <c r="AI30" s="4">
        <v>0</v>
      </c>
      <c r="AJ30" s="2">
        <v>0</v>
      </c>
      <c r="AK30" s="4">
        <v>0</v>
      </c>
      <c r="AL30" s="2">
        <v>0</v>
      </c>
      <c r="AM30" s="4">
        <v>0</v>
      </c>
      <c r="AN30" s="2">
        <v>0</v>
      </c>
      <c r="AO30" s="4">
        <v>0</v>
      </c>
      <c r="AP30" s="2">
        <v>0</v>
      </c>
      <c r="AQ30" s="4">
        <v>0</v>
      </c>
      <c r="AR30" s="2">
        <v>0</v>
      </c>
    </row>
    <row r="31" spans="1:44" x14ac:dyDescent="0.25">
      <c r="A31" s="1" t="s">
        <v>48</v>
      </c>
      <c r="B31" s="1" t="s">
        <v>49</v>
      </c>
      <c r="C31" s="4">
        <v>0</v>
      </c>
      <c r="D31" s="2">
        <v>0</v>
      </c>
      <c r="E31" s="4">
        <v>0</v>
      </c>
      <c r="F31" s="2">
        <v>0</v>
      </c>
      <c r="G31" s="4">
        <v>0</v>
      </c>
      <c r="H31" s="2">
        <v>0</v>
      </c>
      <c r="I31" s="4">
        <v>0</v>
      </c>
      <c r="J31" s="2">
        <v>0</v>
      </c>
      <c r="K31" s="4">
        <v>0</v>
      </c>
      <c r="L31" s="2">
        <v>0</v>
      </c>
      <c r="M31" s="4">
        <v>0</v>
      </c>
      <c r="N31" s="2">
        <v>0</v>
      </c>
      <c r="O31" s="4">
        <v>0</v>
      </c>
      <c r="P31" s="2">
        <v>0</v>
      </c>
      <c r="Q31" s="4">
        <v>2</v>
      </c>
      <c r="R31" s="2">
        <v>370</v>
      </c>
      <c r="S31" s="4">
        <v>0</v>
      </c>
      <c r="T31" s="2">
        <v>0</v>
      </c>
      <c r="U31" s="4">
        <v>0</v>
      </c>
      <c r="V31" s="2">
        <v>0</v>
      </c>
      <c r="W31" s="4">
        <v>0</v>
      </c>
      <c r="X31" s="2">
        <v>0</v>
      </c>
      <c r="Y31" s="4">
        <v>0</v>
      </c>
      <c r="Z31" s="2">
        <v>0</v>
      </c>
      <c r="AA31" s="4">
        <v>0</v>
      </c>
      <c r="AB31" s="2">
        <v>0</v>
      </c>
      <c r="AC31" s="4">
        <v>0</v>
      </c>
      <c r="AD31" s="2">
        <v>0</v>
      </c>
      <c r="AE31" s="4">
        <v>0</v>
      </c>
      <c r="AF31" s="2">
        <v>0</v>
      </c>
      <c r="AG31" s="4">
        <v>0</v>
      </c>
      <c r="AH31" s="2">
        <v>0</v>
      </c>
      <c r="AI31" s="4">
        <v>0</v>
      </c>
      <c r="AJ31" s="2">
        <v>0</v>
      </c>
      <c r="AK31" s="4">
        <v>0</v>
      </c>
      <c r="AL31" s="2">
        <v>0</v>
      </c>
      <c r="AM31" s="4">
        <v>0</v>
      </c>
      <c r="AN31" s="2">
        <v>0</v>
      </c>
      <c r="AO31" s="4">
        <v>0</v>
      </c>
      <c r="AP31" s="2">
        <v>0</v>
      </c>
      <c r="AQ31" s="4">
        <v>0</v>
      </c>
      <c r="AR31" s="2">
        <v>0</v>
      </c>
    </row>
    <row r="32" spans="1:44" x14ac:dyDescent="0.25">
      <c r="A32" s="1" t="s">
        <v>50</v>
      </c>
      <c r="B32" s="1" t="s">
        <v>51</v>
      </c>
      <c r="C32" s="4">
        <v>0</v>
      </c>
      <c r="D32" s="2">
        <v>0</v>
      </c>
      <c r="E32" s="4">
        <v>0</v>
      </c>
      <c r="F32" s="2">
        <v>0</v>
      </c>
      <c r="G32" s="4">
        <v>0</v>
      </c>
      <c r="H32" s="2">
        <v>0</v>
      </c>
      <c r="I32" s="4">
        <v>0</v>
      </c>
      <c r="J32" s="2">
        <v>0</v>
      </c>
      <c r="K32" s="4">
        <v>0</v>
      </c>
      <c r="L32" s="2">
        <v>0</v>
      </c>
      <c r="M32" s="4">
        <v>65</v>
      </c>
      <c r="N32" s="2">
        <v>5729.5</v>
      </c>
      <c r="O32" s="4">
        <v>153</v>
      </c>
      <c r="P32" s="2">
        <v>15961.500000000002</v>
      </c>
      <c r="Q32" s="4">
        <v>108</v>
      </c>
      <c r="R32" s="2">
        <v>8581.2999999999993</v>
      </c>
      <c r="S32" s="4">
        <v>23</v>
      </c>
      <c r="T32" s="2">
        <v>1680</v>
      </c>
      <c r="U32" s="4">
        <v>11</v>
      </c>
      <c r="V32" s="2">
        <v>769.4</v>
      </c>
      <c r="W32" s="4">
        <v>5</v>
      </c>
      <c r="X32" s="2">
        <v>1010</v>
      </c>
      <c r="Y32" s="4">
        <v>1</v>
      </c>
      <c r="Z32" s="2">
        <v>80</v>
      </c>
      <c r="AA32" s="4">
        <v>0</v>
      </c>
      <c r="AB32" s="2">
        <v>0</v>
      </c>
      <c r="AC32" s="4">
        <v>0</v>
      </c>
      <c r="AD32" s="2">
        <v>0</v>
      </c>
      <c r="AE32" s="4">
        <v>0</v>
      </c>
      <c r="AF32" s="2">
        <v>0</v>
      </c>
      <c r="AG32" s="4">
        <v>2</v>
      </c>
      <c r="AH32" s="2">
        <v>144</v>
      </c>
      <c r="AI32" s="4">
        <v>1</v>
      </c>
      <c r="AJ32" s="2">
        <v>72</v>
      </c>
      <c r="AK32" s="4">
        <v>2</v>
      </c>
      <c r="AL32" s="2">
        <v>167</v>
      </c>
      <c r="AM32" s="4">
        <v>4</v>
      </c>
      <c r="AN32" s="2">
        <v>453</v>
      </c>
      <c r="AO32" s="4">
        <v>0</v>
      </c>
      <c r="AP32" s="2">
        <v>0</v>
      </c>
      <c r="AQ32" s="4">
        <v>1</v>
      </c>
      <c r="AR32" s="2">
        <v>50</v>
      </c>
    </row>
    <row r="33" spans="1:44" x14ac:dyDescent="0.25">
      <c r="A33" s="1" t="s">
        <v>52</v>
      </c>
      <c r="B33" s="1" t="s">
        <v>53</v>
      </c>
      <c r="C33" s="4">
        <v>0</v>
      </c>
      <c r="D33" s="2">
        <v>0</v>
      </c>
      <c r="E33" s="4">
        <v>0</v>
      </c>
      <c r="F33" s="2">
        <v>0</v>
      </c>
      <c r="G33" s="4">
        <v>0</v>
      </c>
      <c r="H33" s="2">
        <v>0</v>
      </c>
      <c r="I33" s="4">
        <v>0</v>
      </c>
      <c r="J33" s="2">
        <v>0</v>
      </c>
      <c r="K33" s="4">
        <v>0</v>
      </c>
      <c r="L33" s="2">
        <v>0</v>
      </c>
      <c r="M33" s="4">
        <v>9</v>
      </c>
      <c r="N33" s="2">
        <v>1285</v>
      </c>
      <c r="O33" s="4">
        <v>19</v>
      </c>
      <c r="P33" s="2">
        <v>1625</v>
      </c>
      <c r="Q33" s="4">
        <v>14</v>
      </c>
      <c r="R33" s="2">
        <v>1229.1500000000001</v>
      </c>
      <c r="S33" s="4">
        <v>0</v>
      </c>
      <c r="T33" s="2">
        <v>0</v>
      </c>
      <c r="U33" s="4">
        <v>0</v>
      </c>
      <c r="V33" s="2">
        <v>0</v>
      </c>
      <c r="W33" s="4">
        <v>1</v>
      </c>
      <c r="X33" s="2">
        <v>85</v>
      </c>
      <c r="Y33" s="4">
        <v>0</v>
      </c>
      <c r="Z33" s="2">
        <v>0</v>
      </c>
      <c r="AA33" s="4">
        <v>0</v>
      </c>
      <c r="AB33" s="2">
        <v>0</v>
      </c>
      <c r="AC33" s="4">
        <v>0</v>
      </c>
      <c r="AD33" s="2">
        <v>0</v>
      </c>
      <c r="AE33" s="4">
        <v>0</v>
      </c>
      <c r="AF33" s="2">
        <v>0</v>
      </c>
      <c r="AG33" s="4">
        <v>0</v>
      </c>
      <c r="AH33" s="2">
        <v>0</v>
      </c>
      <c r="AI33" s="4">
        <v>0</v>
      </c>
      <c r="AJ33" s="2">
        <v>0</v>
      </c>
      <c r="AK33" s="4">
        <v>0</v>
      </c>
      <c r="AL33" s="2">
        <v>0</v>
      </c>
      <c r="AM33" s="4">
        <v>0</v>
      </c>
      <c r="AN33" s="2">
        <v>0</v>
      </c>
      <c r="AO33" s="4">
        <v>0</v>
      </c>
      <c r="AP33" s="2">
        <v>0</v>
      </c>
      <c r="AQ33" s="4">
        <v>0</v>
      </c>
      <c r="AR33" s="2">
        <v>0</v>
      </c>
    </row>
    <row r="34" spans="1:44" x14ac:dyDescent="0.25">
      <c r="A34" s="1" t="s">
        <v>54</v>
      </c>
      <c r="B34" s="1" t="s">
        <v>55</v>
      </c>
      <c r="C34" s="4">
        <v>0</v>
      </c>
      <c r="D34" s="2">
        <v>0</v>
      </c>
      <c r="E34" s="4">
        <v>0</v>
      </c>
      <c r="F34" s="2">
        <v>0</v>
      </c>
      <c r="G34" s="4">
        <v>0</v>
      </c>
      <c r="H34" s="2">
        <v>0</v>
      </c>
      <c r="I34" s="4">
        <v>0</v>
      </c>
      <c r="J34" s="2">
        <v>0</v>
      </c>
      <c r="K34" s="4">
        <v>0</v>
      </c>
      <c r="L34" s="2">
        <v>0</v>
      </c>
      <c r="M34" s="4">
        <v>1</v>
      </c>
      <c r="N34" s="2">
        <v>185</v>
      </c>
      <c r="O34" s="4">
        <v>0</v>
      </c>
      <c r="P34" s="2">
        <v>0</v>
      </c>
      <c r="Q34" s="4">
        <v>0</v>
      </c>
      <c r="R34" s="2">
        <v>0</v>
      </c>
      <c r="S34" s="4">
        <v>0</v>
      </c>
      <c r="T34" s="2">
        <v>0</v>
      </c>
      <c r="U34" s="4">
        <v>0</v>
      </c>
      <c r="V34" s="2">
        <v>0</v>
      </c>
      <c r="W34" s="4">
        <v>0</v>
      </c>
      <c r="X34" s="2">
        <v>0</v>
      </c>
      <c r="Y34" s="4">
        <v>0</v>
      </c>
      <c r="Z34" s="2">
        <v>0</v>
      </c>
      <c r="AA34" s="4">
        <v>0</v>
      </c>
      <c r="AB34" s="2">
        <v>0</v>
      </c>
      <c r="AC34" s="4">
        <v>0</v>
      </c>
      <c r="AD34" s="2">
        <v>0</v>
      </c>
      <c r="AE34" s="4">
        <v>0</v>
      </c>
      <c r="AF34" s="2">
        <v>0</v>
      </c>
      <c r="AG34" s="4">
        <v>0</v>
      </c>
      <c r="AH34" s="2">
        <v>0</v>
      </c>
      <c r="AI34" s="4">
        <v>0</v>
      </c>
      <c r="AJ34" s="2">
        <v>0</v>
      </c>
      <c r="AK34" s="4">
        <v>0</v>
      </c>
      <c r="AL34" s="2">
        <v>0</v>
      </c>
      <c r="AM34" s="4">
        <v>0</v>
      </c>
      <c r="AN34" s="2">
        <v>0</v>
      </c>
      <c r="AO34" s="4">
        <v>0</v>
      </c>
      <c r="AP34" s="2">
        <v>0</v>
      </c>
      <c r="AQ34" s="4">
        <v>0</v>
      </c>
      <c r="AR34" s="2">
        <v>0</v>
      </c>
    </row>
    <row r="35" spans="1:44" x14ac:dyDescent="0.25">
      <c r="A35" s="1" t="s">
        <v>56</v>
      </c>
      <c r="B35" s="1" t="s">
        <v>57</v>
      </c>
      <c r="C35" s="4">
        <v>0</v>
      </c>
      <c r="D35" s="2">
        <v>0</v>
      </c>
      <c r="E35" s="4">
        <v>0</v>
      </c>
      <c r="F35" s="2">
        <v>0</v>
      </c>
      <c r="G35" s="4">
        <v>0</v>
      </c>
      <c r="H35" s="2">
        <v>0</v>
      </c>
      <c r="I35" s="4">
        <v>0</v>
      </c>
      <c r="J35" s="2">
        <v>0</v>
      </c>
      <c r="K35" s="4">
        <v>0</v>
      </c>
      <c r="L35" s="2">
        <v>0</v>
      </c>
      <c r="M35" s="4">
        <v>53</v>
      </c>
      <c r="N35" s="2">
        <v>10806.400000000001</v>
      </c>
      <c r="O35" s="4">
        <v>135</v>
      </c>
      <c r="P35" s="2">
        <v>27856.949999999997</v>
      </c>
      <c r="Q35" s="4">
        <v>85</v>
      </c>
      <c r="R35" s="2">
        <v>13925.850000000002</v>
      </c>
      <c r="S35" s="4">
        <v>2</v>
      </c>
      <c r="T35" s="2">
        <v>355</v>
      </c>
      <c r="U35" s="4">
        <v>8</v>
      </c>
      <c r="V35" s="2">
        <v>1710</v>
      </c>
      <c r="W35" s="4">
        <v>7</v>
      </c>
      <c r="X35" s="2">
        <v>1685</v>
      </c>
      <c r="Y35" s="4">
        <v>2</v>
      </c>
      <c r="Z35" s="2">
        <v>568</v>
      </c>
      <c r="AA35" s="4">
        <v>0</v>
      </c>
      <c r="AB35" s="2">
        <v>0</v>
      </c>
      <c r="AC35" s="4">
        <v>0</v>
      </c>
      <c r="AD35" s="2">
        <v>0</v>
      </c>
      <c r="AE35" s="4">
        <v>0</v>
      </c>
      <c r="AF35" s="2">
        <v>0</v>
      </c>
      <c r="AG35" s="4">
        <v>1</v>
      </c>
      <c r="AH35" s="2">
        <v>102.95</v>
      </c>
      <c r="AI35" s="4">
        <v>0</v>
      </c>
      <c r="AJ35" s="2">
        <v>0</v>
      </c>
      <c r="AK35" s="4">
        <v>1</v>
      </c>
      <c r="AL35" s="2">
        <v>265</v>
      </c>
      <c r="AM35" s="4">
        <v>1</v>
      </c>
      <c r="AN35" s="2">
        <v>200</v>
      </c>
      <c r="AO35" s="4">
        <v>0</v>
      </c>
      <c r="AP35" s="2">
        <v>0</v>
      </c>
      <c r="AQ35" s="4">
        <v>0</v>
      </c>
      <c r="AR35" s="2">
        <v>0</v>
      </c>
    </row>
    <row r="36" spans="1:44" x14ac:dyDescent="0.25">
      <c r="A36" s="1" t="s">
        <v>58</v>
      </c>
      <c r="B36" s="1" t="s">
        <v>59</v>
      </c>
      <c r="C36" s="4">
        <v>0</v>
      </c>
      <c r="D36" s="2">
        <v>0</v>
      </c>
      <c r="E36" s="4">
        <v>0</v>
      </c>
      <c r="F36" s="2">
        <v>0</v>
      </c>
      <c r="G36" s="4">
        <v>0</v>
      </c>
      <c r="H36" s="2">
        <v>0</v>
      </c>
      <c r="I36" s="4">
        <v>0</v>
      </c>
      <c r="J36" s="2">
        <v>0</v>
      </c>
      <c r="K36" s="4">
        <v>0</v>
      </c>
      <c r="L36" s="2">
        <v>0</v>
      </c>
      <c r="M36" s="4">
        <v>245</v>
      </c>
      <c r="N36" s="2">
        <v>36767.900000000009</v>
      </c>
      <c r="O36" s="4">
        <v>597</v>
      </c>
      <c r="P36" s="2">
        <v>120335.65</v>
      </c>
      <c r="Q36" s="4">
        <v>339</v>
      </c>
      <c r="R36" s="2">
        <v>48193.599999999977</v>
      </c>
      <c r="S36" s="4">
        <v>75</v>
      </c>
      <c r="T36" s="2">
        <v>13415</v>
      </c>
      <c r="U36" s="4">
        <v>34</v>
      </c>
      <c r="V36" s="2">
        <v>6929.4</v>
      </c>
      <c r="W36" s="4">
        <v>42</v>
      </c>
      <c r="X36" s="2">
        <v>8590</v>
      </c>
      <c r="Y36" s="4">
        <v>45</v>
      </c>
      <c r="Z36" s="2">
        <v>8380</v>
      </c>
      <c r="AA36" s="4">
        <v>1</v>
      </c>
      <c r="AB36" s="2">
        <v>85</v>
      </c>
      <c r="AC36" s="4">
        <v>1</v>
      </c>
      <c r="AD36" s="2">
        <v>673</v>
      </c>
      <c r="AE36" s="4">
        <v>4</v>
      </c>
      <c r="AF36" s="2">
        <v>470</v>
      </c>
      <c r="AG36" s="4">
        <v>1</v>
      </c>
      <c r="AH36" s="2">
        <v>150</v>
      </c>
      <c r="AI36" s="4">
        <v>7</v>
      </c>
      <c r="AJ36" s="2">
        <v>548.20000000000005</v>
      </c>
      <c r="AK36" s="4">
        <v>1</v>
      </c>
      <c r="AL36" s="2">
        <v>79.7</v>
      </c>
      <c r="AM36" s="4">
        <v>5</v>
      </c>
      <c r="AN36" s="2">
        <v>845</v>
      </c>
      <c r="AO36" s="4">
        <v>1</v>
      </c>
      <c r="AP36" s="2">
        <v>60</v>
      </c>
      <c r="AQ36" s="4">
        <v>8</v>
      </c>
      <c r="AR36" s="2">
        <v>1415</v>
      </c>
    </row>
    <row r="37" spans="1:44" x14ac:dyDescent="0.25">
      <c r="A37" s="1" t="s">
        <v>60</v>
      </c>
      <c r="B37" s="1" t="s">
        <v>61</v>
      </c>
      <c r="C37" s="4">
        <v>0</v>
      </c>
      <c r="D37" s="2">
        <v>0</v>
      </c>
      <c r="E37" s="4">
        <v>0</v>
      </c>
      <c r="F37" s="2">
        <v>0</v>
      </c>
      <c r="G37" s="4">
        <v>0</v>
      </c>
      <c r="H37" s="2">
        <v>0</v>
      </c>
      <c r="I37" s="4">
        <v>0</v>
      </c>
      <c r="J37" s="2">
        <v>0</v>
      </c>
      <c r="K37" s="4">
        <v>0</v>
      </c>
      <c r="L37" s="2">
        <v>0</v>
      </c>
      <c r="M37" s="4">
        <v>123</v>
      </c>
      <c r="N37" s="2">
        <v>17676.549999999996</v>
      </c>
      <c r="O37" s="4">
        <v>259</v>
      </c>
      <c r="P37" s="2">
        <v>43330.950000000004</v>
      </c>
      <c r="Q37" s="4">
        <v>308</v>
      </c>
      <c r="R37" s="2">
        <v>35969.300000000025</v>
      </c>
      <c r="S37" s="4">
        <v>9</v>
      </c>
      <c r="T37" s="2">
        <v>1060</v>
      </c>
      <c r="U37" s="4">
        <v>9</v>
      </c>
      <c r="V37" s="2">
        <v>2010</v>
      </c>
      <c r="W37" s="4">
        <v>52</v>
      </c>
      <c r="X37" s="2">
        <v>10420</v>
      </c>
      <c r="Y37" s="4">
        <v>26</v>
      </c>
      <c r="Z37" s="2">
        <v>4625</v>
      </c>
      <c r="AA37" s="4">
        <v>3</v>
      </c>
      <c r="AB37" s="2">
        <v>378</v>
      </c>
      <c r="AC37" s="4">
        <v>3</v>
      </c>
      <c r="AD37" s="2">
        <v>410</v>
      </c>
      <c r="AE37" s="4">
        <v>6</v>
      </c>
      <c r="AF37" s="2">
        <v>790</v>
      </c>
      <c r="AG37" s="4">
        <v>1</v>
      </c>
      <c r="AH37" s="2">
        <v>50</v>
      </c>
      <c r="AI37" s="4">
        <v>1</v>
      </c>
      <c r="AJ37" s="2">
        <v>50</v>
      </c>
      <c r="AK37" s="4">
        <v>3</v>
      </c>
      <c r="AL37" s="2">
        <v>190</v>
      </c>
      <c r="AM37" s="4">
        <v>2</v>
      </c>
      <c r="AN37" s="2">
        <v>243</v>
      </c>
      <c r="AO37" s="4">
        <v>1</v>
      </c>
      <c r="AP37" s="2">
        <v>90</v>
      </c>
      <c r="AQ37" s="4">
        <v>1</v>
      </c>
      <c r="AR37" s="2">
        <v>50</v>
      </c>
    </row>
    <row r="38" spans="1:44" x14ac:dyDescent="0.25">
      <c r="A38" s="1" t="s">
        <v>62</v>
      </c>
      <c r="B38" s="1" t="s">
        <v>63</v>
      </c>
      <c r="C38" s="4">
        <v>0</v>
      </c>
      <c r="D38" s="2">
        <v>0</v>
      </c>
      <c r="E38" s="4">
        <v>0</v>
      </c>
      <c r="F38" s="2">
        <v>0</v>
      </c>
      <c r="G38" s="4">
        <v>0</v>
      </c>
      <c r="H38" s="2">
        <v>0</v>
      </c>
      <c r="I38" s="4">
        <v>0</v>
      </c>
      <c r="J38" s="2">
        <v>0</v>
      </c>
      <c r="K38" s="4">
        <v>0</v>
      </c>
      <c r="L38" s="2">
        <v>0</v>
      </c>
      <c r="M38" s="4">
        <v>25</v>
      </c>
      <c r="N38" s="2">
        <v>1816.5</v>
      </c>
      <c r="O38" s="4">
        <v>78</v>
      </c>
      <c r="P38" s="2">
        <v>7769.3</v>
      </c>
      <c r="Q38" s="4">
        <v>74</v>
      </c>
      <c r="R38" s="2">
        <v>6841.7499999999991</v>
      </c>
      <c r="S38" s="4">
        <v>5</v>
      </c>
      <c r="T38" s="2">
        <v>300</v>
      </c>
      <c r="U38" s="4">
        <v>4</v>
      </c>
      <c r="V38" s="2">
        <v>505</v>
      </c>
      <c r="W38" s="4">
        <v>6</v>
      </c>
      <c r="X38" s="2">
        <v>797.5</v>
      </c>
      <c r="Y38" s="4">
        <v>3</v>
      </c>
      <c r="Z38" s="2">
        <v>320</v>
      </c>
      <c r="AA38" s="4">
        <v>0</v>
      </c>
      <c r="AB38" s="2">
        <v>0</v>
      </c>
      <c r="AC38" s="4">
        <v>1</v>
      </c>
      <c r="AD38" s="2">
        <v>85</v>
      </c>
      <c r="AE38" s="4">
        <v>0</v>
      </c>
      <c r="AF38" s="2">
        <v>0</v>
      </c>
      <c r="AG38" s="4">
        <v>0</v>
      </c>
      <c r="AH38" s="2">
        <v>0</v>
      </c>
      <c r="AI38" s="4">
        <v>0</v>
      </c>
      <c r="AJ38" s="2">
        <v>0</v>
      </c>
      <c r="AK38" s="4">
        <v>1</v>
      </c>
      <c r="AL38" s="2">
        <v>45</v>
      </c>
      <c r="AM38" s="4">
        <v>1</v>
      </c>
      <c r="AN38" s="2">
        <v>100</v>
      </c>
      <c r="AO38" s="4">
        <v>0</v>
      </c>
      <c r="AP38" s="2">
        <v>0</v>
      </c>
      <c r="AQ38" s="4">
        <v>1</v>
      </c>
      <c r="AR38" s="2">
        <v>80</v>
      </c>
    </row>
    <row r="39" spans="1:44" x14ac:dyDescent="0.25">
      <c r="A39" s="1" t="s">
        <v>64</v>
      </c>
      <c r="B39" s="1" t="s">
        <v>65</v>
      </c>
      <c r="C39" s="4">
        <v>0</v>
      </c>
      <c r="D39" s="2">
        <v>0</v>
      </c>
      <c r="E39" s="4">
        <v>0</v>
      </c>
      <c r="F39" s="2">
        <v>0</v>
      </c>
      <c r="G39" s="4">
        <v>0</v>
      </c>
      <c r="H39" s="2">
        <v>0</v>
      </c>
      <c r="I39" s="4">
        <v>0</v>
      </c>
      <c r="J39" s="2">
        <v>0</v>
      </c>
      <c r="K39" s="4">
        <v>0</v>
      </c>
      <c r="L39" s="2">
        <v>0</v>
      </c>
      <c r="M39" s="4">
        <v>19</v>
      </c>
      <c r="N39" s="2">
        <v>2119.75</v>
      </c>
      <c r="O39" s="4">
        <v>33</v>
      </c>
      <c r="P39" s="2">
        <v>3490.75</v>
      </c>
      <c r="Q39" s="4">
        <v>31</v>
      </c>
      <c r="R39" s="2">
        <v>3248.92</v>
      </c>
      <c r="S39" s="4">
        <v>0</v>
      </c>
      <c r="T39" s="2">
        <v>0</v>
      </c>
      <c r="U39" s="4">
        <v>2</v>
      </c>
      <c r="V39" s="2">
        <v>300</v>
      </c>
      <c r="W39" s="4">
        <v>0</v>
      </c>
      <c r="X39" s="2">
        <v>0</v>
      </c>
      <c r="Y39" s="4">
        <v>3</v>
      </c>
      <c r="Z39" s="2">
        <v>476</v>
      </c>
      <c r="AA39" s="4">
        <v>0</v>
      </c>
      <c r="AB39" s="2">
        <v>0</v>
      </c>
      <c r="AC39" s="4">
        <v>0</v>
      </c>
      <c r="AD39" s="2">
        <v>0</v>
      </c>
      <c r="AE39" s="4">
        <v>0</v>
      </c>
      <c r="AF39" s="2">
        <v>0</v>
      </c>
      <c r="AG39" s="4">
        <v>0</v>
      </c>
      <c r="AH39" s="2">
        <v>0</v>
      </c>
      <c r="AI39" s="4">
        <v>0</v>
      </c>
      <c r="AJ39" s="2">
        <v>0</v>
      </c>
      <c r="AK39" s="4">
        <v>0</v>
      </c>
      <c r="AL39" s="2">
        <v>0</v>
      </c>
      <c r="AM39" s="4">
        <v>0</v>
      </c>
      <c r="AN39" s="2">
        <v>0</v>
      </c>
      <c r="AO39" s="4">
        <v>0</v>
      </c>
      <c r="AP39" s="2">
        <v>0</v>
      </c>
      <c r="AQ39" s="4">
        <v>0</v>
      </c>
      <c r="AR39" s="2">
        <v>0</v>
      </c>
    </row>
    <row r="40" spans="1:44" x14ac:dyDescent="0.25">
      <c r="A40" s="1" t="s">
        <v>66</v>
      </c>
      <c r="B40" s="1" t="s">
        <v>67</v>
      </c>
      <c r="C40" s="4">
        <v>0</v>
      </c>
      <c r="D40" s="2">
        <v>0</v>
      </c>
      <c r="E40" s="4">
        <v>0</v>
      </c>
      <c r="F40" s="2">
        <v>0</v>
      </c>
      <c r="G40" s="4">
        <v>0</v>
      </c>
      <c r="H40" s="2">
        <v>0</v>
      </c>
      <c r="I40" s="4">
        <v>0</v>
      </c>
      <c r="J40" s="2">
        <v>0</v>
      </c>
      <c r="K40" s="4">
        <v>0</v>
      </c>
      <c r="L40" s="2">
        <v>0</v>
      </c>
      <c r="M40" s="4">
        <v>349</v>
      </c>
      <c r="N40" s="2">
        <v>48206.499999999971</v>
      </c>
      <c r="O40" s="4">
        <v>692</v>
      </c>
      <c r="P40" s="2">
        <v>97315.199999999983</v>
      </c>
      <c r="Q40" s="4">
        <v>647</v>
      </c>
      <c r="R40" s="2">
        <v>92894.799999999945</v>
      </c>
      <c r="S40" s="4">
        <v>100</v>
      </c>
      <c r="T40" s="2">
        <v>7815</v>
      </c>
      <c r="U40" s="4">
        <v>35</v>
      </c>
      <c r="V40" s="2">
        <v>5684</v>
      </c>
      <c r="W40" s="4">
        <v>83</v>
      </c>
      <c r="X40" s="2">
        <v>16385</v>
      </c>
      <c r="Y40" s="4">
        <v>12</v>
      </c>
      <c r="Z40" s="2">
        <v>2315</v>
      </c>
      <c r="AA40" s="4">
        <v>0</v>
      </c>
      <c r="AB40" s="2">
        <v>0</v>
      </c>
      <c r="AC40" s="4">
        <v>4</v>
      </c>
      <c r="AD40" s="2">
        <v>722</v>
      </c>
      <c r="AE40" s="4">
        <v>13</v>
      </c>
      <c r="AF40" s="2">
        <v>2615</v>
      </c>
      <c r="AG40" s="4">
        <v>5</v>
      </c>
      <c r="AH40" s="2">
        <v>630</v>
      </c>
      <c r="AI40" s="4">
        <v>2</v>
      </c>
      <c r="AJ40" s="2">
        <v>132</v>
      </c>
      <c r="AK40" s="4">
        <v>7</v>
      </c>
      <c r="AL40" s="2">
        <v>674</v>
      </c>
      <c r="AM40" s="4">
        <v>16</v>
      </c>
      <c r="AN40" s="2">
        <v>2741</v>
      </c>
      <c r="AO40" s="4">
        <v>4</v>
      </c>
      <c r="AP40" s="2">
        <v>800</v>
      </c>
      <c r="AQ40" s="4">
        <v>6</v>
      </c>
      <c r="AR40" s="2">
        <v>363</v>
      </c>
    </row>
    <row r="41" spans="1:44" x14ac:dyDescent="0.25">
      <c r="A41" s="1" t="s">
        <v>68</v>
      </c>
      <c r="B41" s="1" t="s">
        <v>69</v>
      </c>
      <c r="C41" s="4">
        <v>0</v>
      </c>
      <c r="D41" s="2">
        <v>0</v>
      </c>
      <c r="E41" s="4">
        <v>0</v>
      </c>
      <c r="F41" s="2">
        <v>0</v>
      </c>
      <c r="G41" s="4">
        <v>0</v>
      </c>
      <c r="H41" s="2">
        <v>0</v>
      </c>
      <c r="I41" s="4">
        <v>0</v>
      </c>
      <c r="J41" s="2">
        <v>0</v>
      </c>
      <c r="K41" s="4">
        <v>0</v>
      </c>
      <c r="L41" s="2">
        <v>0</v>
      </c>
      <c r="M41" s="4">
        <v>0</v>
      </c>
      <c r="N41" s="2">
        <v>0</v>
      </c>
      <c r="O41" s="4">
        <v>0</v>
      </c>
      <c r="P41" s="2">
        <v>0</v>
      </c>
      <c r="Q41" s="4">
        <v>0</v>
      </c>
      <c r="R41" s="2">
        <v>0</v>
      </c>
      <c r="S41" s="4">
        <v>0</v>
      </c>
      <c r="T41" s="2">
        <v>0</v>
      </c>
      <c r="U41" s="4">
        <v>1</v>
      </c>
      <c r="V41" s="2">
        <v>280</v>
      </c>
      <c r="W41" s="4">
        <v>0</v>
      </c>
      <c r="X41" s="2">
        <v>0</v>
      </c>
      <c r="Y41" s="4">
        <v>0</v>
      </c>
      <c r="Z41" s="2">
        <v>0</v>
      </c>
      <c r="AA41" s="4">
        <v>0</v>
      </c>
      <c r="AB41" s="2">
        <v>0</v>
      </c>
      <c r="AC41" s="4">
        <v>0</v>
      </c>
      <c r="AD41" s="2">
        <v>0</v>
      </c>
      <c r="AE41" s="4">
        <v>0</v>
      </c>
      <c r="AF41" s="2">
        <v>0</v>
      </c>
      <c r="AG41" s="4">
        <v>0</v>
      </c>
      <c r="AH41" s="2">
        <v>0</v>
      </c>
      <c r="AI41" s="4">
        <v>0</v>
      </c>
      <c r="AJ41" s="2">
        <v>0</v>
      </c>
      <c r="AK41" s="4">
        <v>0</v>
      </c>
      <c r="AL41" s="2">
        <v>0</v>
      </c>
      <c r="AM41" s="4">
        <v>0</v>
      </c>
      <c r="AN41" s="2">
        <v>0</v>
      </c>
      <c r="AO41" s="4">
        <v>0</v>
      </c>
      <c r="AP41" s="2">
        <v>0</v>
      </c>
      <c r="AQ41" s="4">
        <v>0</v>
      </c>
      <c r="AR41" s="2">
        <v>0</v>
      </c>
    </row>
    <row r="42" spans="1:44" x14ac:dyDescent="0.25">
      <c r="A42" s="1" t="s">
        <v>70</v>
      </c>
      <c r="B42" s="1" t="s">
        <v>71</v>
      </c>
      <c r="C42" s="4">
        <v>0</v>
      </c>
      <c r="D42" s="2">
        <v>0</v>
      </c>
      <c r="E42" s="4">
        <v>0</v>
      </c>
      <c r="F42" s="2">
        <v>0</v>
      </c>
      <c r="G42" s="4">
        <v>0</v>
      </c>
      <c r="H42" s="2">
        <v>0</v>
      </c>
      <c r="I42" s="4">
        <v>0</v>
      </c>
      <c r="J42" s="2">
        <v>0</v>
      </c>
      <c r="K42" s="4">
        <v>0</v>
      </c>
      <c r="L42" s="2">
        <v>0</v>
      </c>
      <c r="M42" s="4">
        <v>0</v>
      </c>
      <c r="N42" s="2">
        <v>0</v>
      </c>
      <c r="O42" s="4">
        <v>0</v>
      </c>
      <c r="P42" s="2">
        <v>0</v>
      </c>
      <c r="Q42" s="4">
        <v>0</v>
      </c>
      <c r="R42" s="2">
        <v>0</v>
      </c>
      <c r="S42" s="4">
        <v>0</v>
      </c>
      <c r="T42" s="2">
        <v>0</v>
      </c>
      <c r="U42" s="4">
        <v>0</v>
      </c>
      <c r="V42" s="2">
        <v>0</v>
      </c>
      <c r="W42" s="4">
        <v>0</v>
      </c>
      <c r="X42" s="2">
        <v>0</v>
      </c>
      <c r="Y42" s="4">
        <v>0</v>
      </c>
      <c r="Z42" s="2">
        <v>0</v>
      </c>
      <c r="AA42" s="4">
        <v>0</v>
      </c>
      <c r="AB42" s="2">
        <v>0</v>
      </c>
      <c r="AC42" s="4">
        <v>0</v>
      </c>
      <c r="AD42" s="2">
        <v>0</v>
      </c>
      <c r="AE42" s="4">
        <v>1</v>
      </c>
      <c r="AF42" s="2">
        <v>60</v>
      </c>
      <c r="AG42" s="4">
        <v>0</v>
      </c>
      <c r="AH42" s="2">
        <v>0</v>
      </c>
      <c r="AI42" s="4">
        <v>0</v>
      </c>
      <c r="AJ42" s="2">
        <v>0</v>
      </c>
      <c r="AK42" s="4">
        <v>0</v>
      </c>
      <c r="AL42" s="2">
        <v>0</v>
      </c>
      <c r="AM42" s="4">
        <v>0</v>
      </c>
      <c r="AN42" s="2">
        <v>0</v>
      </c>
      <c r="AO42" s="4">
        <v>0</v>
      </c>
      <c r="AP42" s="2">
        <v>0</v>
      </c>
      <c r="AQ42" s="4">
        <v>0</v>
      </c>
      <c r="AR42" s="2">
        <v>0</v>
      </c>
    </row>
    <row r="43" spans="1:44" x14ac:dyDescent="0.25">
      <c r="A43" s="1" t="s">
        <v>72</v>
      </c>
      <c r="B43" s="1" t="s">
        <v>73</v>
      </c>
      <c r="C43" s="4">
        <v>0</v>
      </c>
      <c r="D43" s="2">
        <v>0</v>
      </c>
      <c r="E43" s="4">
        <v>0</v>
      </c>
      <c r="F43" s="2">
        <v>0</v>
      </c>
      <c r="G43" s="4">
        <v>0</v>
      </c>
      <c r="H43" s="2">
        <v>0</v>
      </c>
      <c r="I43" s="4">
        <v>0</v>
      </c>
      <c r="J43" s="2">
        <v>0</v>
      </c>
      <c r="K43" s="4">
        <v>0</v>
      </c>
      <c r="L43" s="2">
        <v>0</v>
      </c>
      <c r="M43" s="4">
        <v>0</v>
      </c>
      <c r="N43" s="2">
        <v>0</v>
      </c>
      <c r="O43" s="4">
        <v>0</v>
      </c>
      <c r="P43" s="2">
        <v>0</v>
      </c>
      <c r="Q43" s="4">
        <v>0</v>
      </c>
      <c r="R43" s="2">
        <v>0</v>
      </c>
      <c r="S43" s="4">
        <v>0</v>
      </c>
      <c r="T43" s="2">
        <v>0</v>
      </c>
      <c r="U43" s="4">
        <v>0</v>
      </c>
      <c r="V43" s="2">
        <v>0</v>
      </c>
      <c r="W43" s="4">
        <v>0</v>
      </c>
      <c r="X43" s="2">
        <v>0</v>
      </c>
      <c r="Y43" s="4">
        <v>0</v>
      </c>
      <c r="Z43" s="2">
        <v>0</v>
      </c>
      <c r="AA43" s="4">
        <v>0</v>
      </c>
      <c r="AB43" s="2">
        <v>0</v>
      </c>
      <c r="AC43" s="4">
        <v>0</v>
      </c>
      <c r="AD43" s="2">
        <v>0</v>
      </c>
      <c r="AE43" s="4">
        <v>0</v>
      </c>
      <c r="AF43" s="2">
        <v>0</v>
      </c>
      <c r="AG43" s="4">
        <v>0</v>
      </c>
      <c r="AH43" s="2">
        <v>0</v>
      </c>
      <c r="AI43" s="4">
        <v>0</v>
      </c>
      <c r="AJ43" s="2">
        <v>0</v>
      </c>
      <c r="AK43" s="4">
        <v>0</v>
      </c>
      <c r="AL43" s="2">
        <v>0</v>
      </c>
      <c r="AM43" s="4">
        <v>0</v>
      </c>
      <c r="AN43" s="2">
        <v>0</v>
      </c>
      <c r="AO43" s="4">
        <v>0</v>
      </c>
      <c r="AP43" s="2">
        <v>0</v>
      </c>
      <c r="AQ43" s="4">
        <v>0</v>
      </c>
      <c r="AR43" s="2">
        <v>0</v>
      </c>
    </row>
    <row r="44" spans="1:44" x14ac:dyDescent="0.25">
      <c r="A44" s="1" t="s">
        <v>74</v>
      </c>
      <c r="B44" s="1" t="s">
        <v>75</v>
      </c>
      <c r="C44" s="4">
        <v>0</v>
      </c>
      <c r="D44" s="2">
        <v>0</v>
      </c>
      <c r="E44" s="4">
        <v>0</v>
      </c>
      <c r="F44" s="2">
        <v>0</v>
      </c>
      <c r="G44" s="4">
        <v>0</v>
      </c>
      <c r="H44" s="2">
        <v>0</v>
      </c>
      <c r="I44" s="4">
        <v>0</v>
      </c>
      <c r="J44" s="2">
        <v>0</v>
      </c>
      <c r="K44" s="4">
        <v>0</v>
      </c>
      <c r="L44" s="2">
        <v>0</v>
      </c>
      <c r="M44" s="4">
        <v>0</v>
      </c>
      <c r="N44" s="2">
        <v>0</v>
      </c>
      <c r="O44" s="4">
        <v>0</v>
      </c>
      <c r="P44" s="2">
        <v>0</v>
      </c>
      <c r="Q44" s="4">
        <v>0</v>
      </c>
      <c r="R44" s="2">
        <v>0</v>
      </c>
      <c r="S44" s="4">
        <v>0</v>
      </c>
      <c r="T44" s="2">
        <v>0</v>
      </c>
      <c r="U44" s="4">
        <v>0</v>
      </c>
      <c r="V44" s="2">
        <v>0</v>
      </c>
      <c r="W44" s="4">
        <v>0</v>
      </c>
      <c r="X44" s="2">
        <v>0</v>
      </c>
      <c r="Y44" s="4">
        <v>0</v>
      </c>
      <c r="Z44" s="2">
        <v>0</v>
      </c>
      <c r="AA44" s="4">
        <v>0</v>
      </c>
      <c r="AB44" s="2">
        <v>0</v>
      </c>
      <c r="AC44" s="4">
        <v>0</v>
      </c>
      <c r="AD44" s="2">
        <v>0</v>
      </c>
      <c r="AE44" s="4">
        <v>0</v>
      </c>
      <c r="AF44" s="2">
        <v>0</v>
      </c>
      <c r="AG44" s="4">
        <v>0</v>
      </c>
      <c r="AH44" s="2">
        <v>0</v>
      </c>
      <c r="AI44" s="4">
        <v>0</v>
      </c>
      <c r="AJ44" s="2">
        <v>0</v>
      </c>
      <c r="AK44" s="4">
        <v>0</v>
      </c>
      <c r="AL44" s="2">
        <v>0</v>
      </c>
      <c r="AM44" s="4">
        <v>0</v>
      </c>
      <c r="AN44" s="2">
        <v>0</v>
      </c>
      <c r="AO44" s="4">
        <v>0</v>
      </c>
      <c r="AP44" s="2">
        <v>0</v>
      </c>
      <c r="AQ44" s="4">
        <v>0</v>
      </c>
      <c r="AR44" s="2">
        <v>0</v>
      </c>
    </row>
    <row r="45" spans="1:44" x14ac:dyDescent="0.25">
      <c r="A45" s="1" t="s">
        <v>76</v>
      </c>
      <c r="B45" s="1" t="s">
        <v>77</v>
      </c>
      <c r="C45" s="4">
        <v>0</v>
      </c>
      <c r="D45" s="2">
        <v>0</v>
      </c>
      <c r="E45" s="4">
        <v>0</v>
      </c>
      <c r="F45" s="2">
        <v>0</v>
      </c>
      <c r="G45" s="4">
        <v>0</v>
      </c>
      <c r="H45" s="2">
        <v>0</v>
      </c>
      <c r="I45" s="4">
        <v>0</v>
      </c>
      <c r="J45" s="2">
        <v>0</v>
      </c>
      <c r="K45" s="4">
        <v>0</v>
      </c>
      <c r="L45" s="2">
        <v>0</v>
      </c>
      <c r="M45" s="4">
        <v>0</v>
      </c>
      <c r="N45" s="2">
        <v>0</v>
      </c>
      <c r="O45" s="4">
        <v>0</v>
      </c>
      <c r="P45" s="2">
        <v>0</v>
      </c>
      <c r="Q45" s="4">
        <v>0</v>
      </c>
      <c r="R45" s="2">
        <v>0</v>
      </c>
      <c r="S45" s="4">
        <v>0</v>
      </c>
      <c r="T45" s="2">
        <v>0</v>
      </c>
      <c r="U45" s="4">
        <v>0</v>
      </c>
      <c r="V45" s="2">
        <v>0</v>
      </c>
      <c r="W45" s="4">
        <v>0</v>
      </c>
      <c r="X45" s="2">
        <v>0</v>
      </c>
      <c r="Y45" s="4">
        <v>0</v>
      </c>
      <c r="Z45" s="2">
        <v>0</v>
      </c>
      <c r="AA45" s="4">
        <v>0</v>
      </c>
      <c r="AB45" s="2">
        <v>0</v>
      </c>
      <c r="AC45" s="4">
        <v>0</v>
      </c>
      <c r="AD45" s="2">
        <v>0</v>
      </c>
      <c r="AE45" s="4">
        <v>0</v>
      </c>
      <c r="AF45" s="2">
        <v>0</v>
      </c>
      <c r="AG45" s="4">
        <v>0</v>
      </c>
      <c r="AH45" s="2">
        <v>0</v>
      </c>
      <c r="AI45" s="4">
        <v>0</v>
      </c>
      <c r="AJ45" s="2">
        <v>0</v>
      </c>
      <c r="AK45" s="4">
        <v>0</v>
      </c>
      <c r="AL45" s="2">
        <v>0</v>
      </c>
      <c r="AM45" s="4">
        <v>0</v>
      </c>
      <c r="AN45" s="2">
        <v>0</v>
      </c>
      <c r="AO45" s="4">
        <v>0</v>
      </c>
      <c r="AP45" s="2">
        <v>0</v>
      </c>
      <c r="AQ45" s="4">
        <v>0</v>
      </c>
      <c r="AR45" s="2">
        <v>0</v>
      </c>
    </row>
    <row r="46" spans="1:44" x14ac:dyDescent="0.25">
      <c r="A46" s="1" t="s">
        <v>78</v>
      </c>
      <c r="B46" s="1" t="s">
        <v>79</v>
      </c>
      <c r="C46" s="4">
        <v>0</v>
      </c>
      <c r="D46" s="2">
        <v>0</v>
      </c>
      <c r="E46" s="4">
        <v>0</v>
      </c>
      <c r="F46" s="2">
        <v>0</v>
      </c>
      <c r="G46" s="4">
        <v>0</v>
      </c>
      <c r="H46" s="2">
        <v>0</v>
      </c>
      <c r="I46" s="4">
        <v>0</v>
      </c>
      <c r="J46" s="2">
        <v>0</v>
      </c>
      <c r="K46" s="4">
        <v>0</v>
      </c>
      <c r="L46" s="2">
        <v>0</v>
      </c>
      <c r="M46" s="4">
        <v>0</v>
      </c>
      <c r="N46" s="2">
        <v>0</v>
      </c>
      <c r="O46" s="4">
        <v>0</v>
      </c>
      <c r="P46" s="2">
        <v>0</v>
      </c>
      <c r="Q46" s="4">
        <v>0</v>
      </c>
      <c r="R46" s="2">
        <v>0</v>
      </c>
      <c r="S46" s="4">
        <v>0</v>
      </c>
      <c r="T46" s="2">
        <v>0</v>
      </c>
      <c r="U46" s="4">
        <v>0</v>
      </c>
      <c r="V46" s="2">
        <v>0</v>
      </c>
      <c r="W46" s="4">
        <v>0</v>
      </c>
      <c r="X46" s="2">
        <v>0</v>
      </c>
      <c r="Y46" s="4">
        <v>0</v>
      </c>
      <c r="Z46" s="2">
        <v>0</v>
      </c>
      <c r="AA46" s="4">
        <v>0</v>
      </c>
      <c r="AB46" s="2">
        <v>0</v>
      </c>
      <c r="AC46" s="4">
        <v>0</v>
      </c>
      <c r="AD46" s="2">
        <v>0</v>
      </c>
      <c r="AE46" s="4">
        <v>0</v>
      </c>
      <c r="AF46" s="2">
        <v>0</v>
      </c>
      <c r="AG46" s="4">
        <v>0</v>
      </c>
      <c r="AH46" s="2">
        <v>0</v>
      </c>
      <c r="AI46" s="4">
        <v>0</v>
      </c>
      <c r="AJ46" s="2">
        <v>0</v>
      </c>
      <c r="AK46" s="4">
        <v>0</v>
      </c>
      <c r="AL46" s="2">
        <v>0</v>
      </c>
      <c r="AM46" s="4">
        <v>0</v>
      </c>
      <c r="AN46" s="2">
        <v>0</v>
      </c>
      <c r="AO46" s="4">
        <v>0</v>
      </c>
      <c r="AP46" s="2">
        <v>0</v>
      </c>
      <c r="AQ46" s="4">
        <v>0</v>
      </c>
      <c r="AR46" s="2">
        <v>0</v>
      </c>
    </row>
  </sheetData>
  <mergeCells count="25">
    <mergeCell ref="U5:V5"/>
    <mergeCell ref="W5:X5"/>
    <mergeCell ref="Y5:Z5"/>
    <mergeCell ref="AA5:AB5"/>
    <mergeCell ref="K5:L5"/>
    <mergeCell ref="M5:N5"/>
    <mergeCell ref="O5:P5"/>
    <mergeCell ref="Q5:R5"/>
    <mergeCell ref="S5:T5"/>
    <mergeCell ref="A4:A6"/>
    <mergeCell ref="B4:B6"/>
    <mergeCell ref="AQ5:AR5"/>
    <mergeCell ref="AE5:AF5"/>
    <mergeCell ref="AG5:AH5"/>
    <mergeCell ref="AI5:AJ5"/>
    <mergeCell ref="AK5:AL5"/>
    <mergeCell ref="AM5:AN5"/>
    <mergeCell ref="AO5:AP5"/>
    <mergeCell ref="AC5:AD5"/>
    <mergeCell ref="C4:Z4"/>
    <mergeCell ref="AA4:AR4"/>
    <mergeCell ref="C5:D5"/>
    <mergeCell ref="E5:F5"/>
    <mergeCell ref="G5:H5"/>
    <mergeCell ref="I5:J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R46"/>
  <sheetViews>
    <sheetView workbookViewId="0">
      <selection activeCell="A2" sqref="A2"/>
    </sheetView>
  </sheetViews>
  <sheetFormatPr defaultRowHeight="15" x14ac:dyDescent="0.25"/>
  <cols>
    <col min="1" max="1" width="14.85546875" customWidth="1"/>
    <col min="2" max="2" width="46.85546875" customWidth="1"/>
    <col min="3" max="44" width="13.28515625" customWidth="1"/>
  </cols>
  <sheetData>
    <row r="2" spans="1:44" x14ac:dyDescent="0.25">
      <c r="A2" s="6" t="s">
        <v>100</v>
      </c>
    </row>
    <row r="4" spans="1:44" x14ac:dyDescent="0.25">
      <c r="A4" s="56" t="s">
        <v>80</v>
      </c>
      <c r="B4" s="56" t="s">
        <v>81</v>
      </c>
      <c r="C4" s="57" t="s">
        <v>96</v>
      </c>
      <c r="D4" s="57"/>
      <c r="E4" s="57"/>
      <c r="F4" s="57"/>
      <c r="G4" s="57"/>
      <c r="H4" s="57"/>
      <c r="I4" s="57"/>
      <c r="J4" s="57"/>
      <c r="K4" s="57"/>
      <c r="L4" s="57"/>
      <c r="M4" s="57"/>
      <c r="N4" s="57"/>
      <c r="O4" s="57"/>
      <c r="P4" s="57"/>
      <c r="Q4" s="57"/>
      <c r="R4" s="57"/>
      <c r="S4" s="57"/>
      <c r="T4" s="57"/>
      <c r="U4" s="57"/>
      <c r="V4" s="57"/>
      <c r="W4" s="57"/>
      <c r="X4" s="57"/>
      <c r="Y4" s="57"/>
      <c r="Z4" s="57"/>
      <c r="AA4" s="57" t="s">
        <v>97</v>
      </c>
      <c r="AB4" s="57"/>
      <c r="AC4" s="57"/>
      <c r="AD4" s="57"/>
      <c r="AE4" s="57"/>
      <c r="AF4" s="57"/>
      <c r="AG4" s="57"/>
      <c r="AH4" s="57"/>
      <c r="AI4" s="57"/>
      <c r="AJ4" s="57"/>
      <c r="AK4" s="57"/>
      <c r="AL4" s="57"/>
      <c r="AM4" s="57"/>
      <c r="AN4" s="57"/>
      <c r="AO4" s="57"/>
      <c r="AP4" s="57"/>
      <c r="AQ4" s="57"/>
      <c r="AR4" s="57"/>
    </row>
    <row r="5" spans="1:44" x14ac:dyDescent="0.25">
      <c r="A5" s="56"/>
      <c r="B5" s="56"/>
      <c r="C5" s="57" t="s">
        <v>82</v>
      </c>
      <c r="D5" s="57"/>
      <c r="E5" s="57" t="s">
        <v>83</v>
      </c>
      <c r="F5" s="57"/>
      <c r="G5" s="57" t="s">
        <v>84</v>
      </c>
      <c r="H5" s="57"/>
      <c r="I5" s="57" t="s">
        <v>85</v>
      </c>
      <c r="J5" s="57"/>
      <c r="K5" s="57" t="s">
        <v>86</v>
      </c>
      <c r="L5" s="57"/>
      <c r="M5" s="57" t="s">
        <v>87</v>
      </c>
      <c r="N5" s="57"/>
      <c r="O5" s="57" t="s">
        <v>88</v>
      </c>
      <c r="P5" s="57"/>
      <c r="Q5" s="57" t="s">
        <v>89</v>
      </c>
      <c r="R5" s="57"/>
      <c r="S5" s="57" t="s">
        <v>90</v>
      </c>
      <c r="T5" s="57"/>
      <c r="U5" s="57" t="s">
        <v>91</v>
      </c>
      <c r="V5" s="57"/>
      <c r="W5" s="57" t="s">
        <v>92</v>
      </c>
      <c r="X5" s="57"/>
      <c r="Y5" s="57" t="s">
        <v>93</v>
      </c>
      <c r="Z5" s="57"/>
      <c r="AA5" s="57" t="s">
        <v>82</v>
      </c>
      <c r="AB5" s="57"/>
      <c r="AC5" s="57" t="s">
        <v>83</v>
      </c>
      <c r="AD5" s="57"/>
      <c r="AE5" s="57" t="s">
        <v>84</v>
      </c>
      <c r="AF5" s="57"/>
      <c r="AG5" s="57" t="s">
        <v>85</v>
      </c>
      <c r="AH5" s="57"/>
      <c r="AI5" s="57" t="s">
        <v>86</v>
      </c>
      <c r="AJ5" s="57"/>
      <c r="AK5" s="57" t="s">
        <v>87</v>
      </c>
      <c r="AL5" s="57"/>
      <c r="AM5" s="57" t="s">
        <v>88</v>
      </c>
      <c r="AN5" s="57"/>
      <c r="AO5" s="57" t="s">
        <v>89</v>
      </c>
      <c r="AP5" s="57"/>
      <c r="AQ5" s="57" t="s">
        <v>90</v>
      </c>
      <c r="AR5" s="57"/>
    </row>
    <row r="6" spans="1:44" ht="15" customHeight="1" x14ac:dyDescent="0.25">
      <c r="A6" s="56"/>
      <c r="B6" s="56"/>
      <c r="C6" s="4" t="s">
        <v>94</v>
      </c>
      <c r="D6" s="2" t="s">
        <v>95</v>
      </c>
      <c r="E6" s="4" t="s">
        <v>94</v>
      </c>
      <c r="F6" s="2" t="s">
        <v>95</v>
      </c>
      <c r="G6" s="4" t="s">
        <v>94</v>
      </c>
      <c r="H6" s="2" t="s">
        <v>95</v>
      </c>
      <c r="I6" s="4" t="s">
        <v>94</v>
      </c>
      <c r="J6" s="2" t="s">
        <v>95</v>
      </c>
      <c r="K6" s="4" t="s">
        <v>94</v>
      </c>
      <c r="L6" s="2" t="s">
        <v>95</v>
      </c>
      <c r="M6" s="4" t="s">
        <v>94</v>
      </c>
      <c r="N6" s="2" t="s">
        <v>95</v>
      </c>
      <c r="O6" s="4" t="s">
        <v>94</v>
      </c>
      <c r="P6" s="2" t="s">
        <v>95</v>
      </c>
      <c r="Q6" s="4" t="s">
        <v>94</v>
      </c>
      <c r="R6" s="2" t="s">
        <v>95</v>
      </c>
      <c r="S6" s="4" t="s">
        <v>94</v>
      </c>
      <c r="T6" s="2" t="s">
        <v>95</v>
      </c>
      <c r="U6" s="4" t="s">
        <v>94</v>
      </c>
      <c r="V6" s="2" t="s">
        <v>95</v>
      </c>
      <c r="W6" s="4" t="s">
        <v>94</v>
      </c>
      <c r="X6" s="2" t="s">
        <v>95</v>
      </c>
      <c r="Y6" s="4" t="s">
        <v>94</v>
      </c>
      <c r="Z6" s="2" t="s">
        <v>95</v>
      </c>
      <c r="AA6" s="4" t="s">
        <v>94</v>
      </c>
      <c r="AB6" s="2" t="s">
        <v>95</v>
      </c>
      <c r="AC6" s="4" t="s">
        <v>94</v>
      </c>
      <c r="AD6" s="2" t="s">
        <v>95</v>
      </c>
      <c r="AE6" s="4" t="s">
        <v>94</v>
      </c>
      <c r="AF6" s="2" t="s">
        <v>95</v>
      </c>
      <c r="AG6" s="4" t="s">
        <v>94</v>
      </c>
      <c r="AH6" s="2" t="s">
        <v>95</v>
      </c>
      <c r="AI6" s="4" t="s">
        <v>94</v>
      </c>
      <c r="AJ6" s="2" t="s">
        <v>95</v>
      </c>
      <c r="AK6" s="4" t="s">
        <v>94</v>
      </c>
      <c r="AL6" s="2" t="s">
        <v>95</v>
      </c>
      <c r="AM6" s="4" t="s">
        <v>94</v>
      </c>
      <c r="AN6" s="2" t="s">
        <v>95</v>
      </c>
      <c r="AO6" s="4" t="s">
        <v>94</v>
      </c>
      <c r="AP6" s="2" t="s">
        <v>95</v>
      </c>
      <c r="AQ6" s="4" t="s">
        <v>94</v>
      </c>
      <c r="AR6" s="2" t="s">
        <v>95</v>
      </c>
    </row>
    <row r="7" spans="1:44" x14ac:dyDescent="0.25">
      <c r="A7" s="1" t="s">
        <v>0</v>
      </c>
      <c r="B7" s="1" t="s">
        <v>1</v>
      </c>
      <c r="C7" s="4">
        <v>0</v>
      </c>
      <c r="D7" s="2">
        <v>0</v>
      </c>
      <c r="E7" s="4">
        <v>0</v>
      </c>
      <c r="F7" s="2">
        <v>0</v>
      </c>
      <c r="G7" s="4">
        <v>0</v>
      </c>
      <c r="H7" s="2">
        <v>0</v>
      </c>
      <c r="I7" s="4">
        <v>0</v>
      </c>
      <c r="J7" s="2">
        <v>0</v>
      </c>
      <c r="K7" s="4">
        <v>0</v>
      </c>
      <c r="L7" s="2">
        <v>0</v>
      </c>
      <c r="M7" s="4">
        <v>0</v>
      </c>
      <c r="N7" s="2">
        <v>0</v>
      </c>
      <c r="O7" s="4">
        <v>0</v>
      </c>
      <c r="P7" s="2">
        <v>0</v>
      </c>
      <c r="Q7" s="4">
        <v>0</v>
      </c>
      <c r="R7" s="2">
        <v>0</v>
      </c>
      <c r="S7" s="4">
        <v>0</v>
      </c>
      <c r="T7" s="2">
        <v>0</v>
      </c>
      <c r="U7" s="4">
        <v>0</v>
      </c>
      <c r="V7" s="2">
        <v>0</v>
      </c>
      <c r="W7" s="4">
        <v>0</v>
      </c>
      <c r="X7" s="2">
        <v>0</v>
      </c>
      <c r="Y7" s="4">
        <v>0</v>
      </c>
      <c r="Z7" s="2">
        <v>0</v>
      </c>
      <c r="AA7" s="4">
        <v>0</v>
      </c>
      <c r="AB7" s="2">
        <v>0</v>
      </c>
      <c r="AC7" s="4">
        <v>1</v>
      </c>
      <c r="AD7" s="2">
        <v>72</v>
      </c>
      <c r="AE7" s="4">
        <v>232</v>
      </c>
      <c r="AF7" s="2">
        <v>17700.5</v>
      </c>
      <c r="AG7" s="4">
        <v>56</v>
      </c>
      <c r="AH7" s="2">
        <v>4634</v>
      </c>
      <c r="AI7" s="4">
        <v>0</v>
      </c>
      <c r="AJ7" s="2">
        <v>0</v>
      </c>
      <c r="AK7" s="4">
        <v>9</v>
      </c>
      <c r="AL7" s="2">
        <v>638</v>
      </c>
      <c r="AM7" s="4">
        <v>3</v>
      </c>
      <c r="AN7" s="2">
        <v>288</v>
      </c>
      <c r="AO7" s="4">
        <v>8</v>
      </c>
      <c r="AP7" s="2">
        <v>492</v>
      </c>
      <c r="AQ7" s="4">
        <v>4</v>
      </c>
      <c r="AR7" s="2">
        <v>292</v>
      </c>
    </row>
    <row r="8" spans="1:44" x14ac:dyDescent="0.25">
      <c r="A8" s="1" t="s">
        <v>2</v>
      </c>
      <c r="B8" s="1" t="s">
        <v>3</v>
      </c>
      <c r="C8" s="4">
        <v>0</v>
      </c>
      <c r="D8" s="2">
        <v>0</v>
      </c>
      <c r="E8" s="4">
        <v>0</v>
      </c>
      <c r="F8" s="2">
        <v>0</v>
      </c>
      <c r="G8" s="4">
        <v>0</v>
      </c>
      <c r="H8" s="2">
        <v>0</v>
      </c>
      <c r="I8" s="4">
        <v>0</v>
      </c>
      <c r="J8" s="2">
        <v>0</v>
      </c>
      <c r="K8" s="4">
        <v>0</v>
      </c>
      <c r="L8" s="2">
        <v>0</v>
      </c>
      <c r="M8" s="4">
        <v>0</v>
      </c>
      <c r="N8" s="2">
        <v>0</v>
      </c>
      <c r="O8" s="4">
        <v>0</v>
      </c>
      <c r="P8" s="2">
        <v>0</v>
      </c>
      <c r="Q8" s="4">
        <v>0</v>
      </c>
      <c r="R8" s="2">
        <v>0</v>
      </c>
      <c r="S8" s="4">
        <v>0</v>
      </c>
      <c r="T8" s="2">
        <v>0</v>
      </c>
      <c r="U8" s="4">
        <v>0</v>
      </c>
      <c r="V8" s="2">
        <v>0</v>
      </c>
      <c r="W8" s="4">
        <v>0</v>
      </c>
      <c r="X8" s="2">
        <v>0</v>
      </c>
      <c r="Y8" s="4">
        <v>0</v>
      </c>
      <c r="Z8" s="2">
        <v>0</v>
      </c>
      <c r="AA8" s="4">
        <v>0</v>
      </c>
      <c r="AB8" s="2">
        <v>0</v>
      </c>
      <c r="AC8" s="4">
        <v>2</v>
      </c>
      <c r="AD8" s="2">
        <v>220</v>
      </c>
      <c r="AE8" s="4">
        <v>26</v>
      </c>
      <c r="AF8" s="2">
        <v>4115</v>
      </c>
      <c r="AG8" s="4">
        <v>10</v>
      </c>
      <c r="AH8" s="2">
        <v>1630</v>
      </c>
      <c r="AI8" s="4">
        <v>0</v>
      </c>
      <c r="AJ8" s="2">
        <v>0</v>
      </c>
      <c r="AK8" s="4">
        <v>3</v>
      </c>
      <c r="AL8" s="2">
        <v>344.6</v>
      </c>
      <c r="AM8" s="4">
        <v>3</v>
      </c>
      <c r="AN8" s="2">
        <v>435</v>
      </c>
      <c r="AO8" s="4">
        <v>2</v>
      </c>
      <c r="AP8" s="2">
        <v>240</v>
      </c>
      <c r="AQ8" s="4">
        <v>1</v>
      </c>
      <c r="AR8" s="2">
        <v>150</v>
      </c>
    </row>
    <row r="9" spans="1:44" x14ac:dyDescent="0.25">
      <c r="A9" s="1" t="s">
        <v>4</v>
      </c>
      <c r="B9" s="1" t="s">
        <v>5</v>
      </c>
      <c r="C9" s="4">
        <v>0</v>
      </c>
      <c r="D9" s="2">
        <v>0</v>
      </c>
      <c r="E9" s="4">
        <v>0</v>
      </c>
      <c r="F9" s="2">
        <v>0</v>
      </c>
      <c r="G9" s="4">
        <v>0</v>
      </c>
      <c r="H9" s="2">
        <v>0</v>
      </c>
      <c r="I9" s="4">
        <v>0</v>
      </c>
      <c r="J9" s="2">
        <v>0</v>
      </c>
      <c r="K9" s="4">
        <v>0</v>
      </c>
      <c r="L9" s="2">
        <v>0</v>
      </c>
      <c r="M9" s="4">
        <v>0</v>
      </c>
      <c r="N9" s="2">
        <v>0</v>
      </c>
      <c r="O9" s="4">
        <v>0</v>
      </c>
      <c r="P9" s="2">
        <v>0</v>
      </c>
      <c r="Q9" s="4">
        <v>0</v>
      </c>
      <c r="R9" s="2">
        <v>0</v>
      </c>
      <c r="S9" s="4">
        <v>0</v>
      </c>
      <c r="T9" s="2">
        <v>0</v>
      </c>
      <c r="U9" s="4">
        <v>0</v>
      </c>
      <c r="V9" s="2">
        <v>0</v>
      </c>
      <c r="W9" s="4">
        <v>0</v>
      </c>
      <c r="X9" s="2">
        <v>0</v>
      </c>
      <c r="Y9" s="4">
        <v>0</v>
      </c>
      <c r="Z9" s="2">
        <v>0</v>
      </c>
      <c r="AA9" s="4">
        <v>0</v>
      </c>
      <c r="AB9" s="2">
        <v>0</v>
      </c>
      <c r="AC9" s="4">
        <v>0</v>
      </c>
      <c r="AD9" s="2">
        <v>0</v>
      </c>
      <c r="AE9" s="4">
        <v>0</v>
      </c>
      <c r="AF9" s="2">
        <v>0</v>
      </c>
      <c r="AG9" s="4">
        <v>2</v>
      </c>
      <c r="AH9" s="2">
        <v>550</v>
      </c>
      <c r="AI9" s="4">
        <v>0</v>
      </c>
      <c r="AJ9" s="2">
        <v>0</v>
      </c>
      <c r="AK9" s="4">
        <v>0</v>
      </c>
      <c r="AL9" s="2">
        <v>0</v>
      </c>
      <c r="AM9" s="4">
        <v>0</v>
      </c>
      <c r="AN9" s="2">
        <v>0</v>
      </c>
      <c r="AO9" s="4">
        <v>0</v>
      </c>
      <c r="AP9" s="2">
        <v>0</v>
      </c>
      <c r="AQ9" s="4">
        <v>0</v>
      </c>
      <c r="AR9" s="2">
        <v>0</v>
      </c>
    </row>
    <row r="10" spans="1:44" x14ac:dyDescent="0.25">
      <c r="A10" s="1" t="s">
        <v>6</v>
      </c>
      <c r="B10" s="1" t="s">
        <v>7</v>
      </c>
      <c r="C10" s="4">
        <v>0</v>
      </c>
      <c r="D10" s="2">
        <v>0</v>
      </c>
      <c r="E10" s="4">
        <v>0</v>
      </c>
      <c r="F10" s="2">
        <v>0</v>
      </c>
      <c r="G10" s="4">
        <v>0</v>
      </c>
      <c r="H10" s="2">
        <v>0</v>
      </c>
      <c r="I10" s="4">
        <v>0</v>
      </c>
      <c r="J10" s="2">
        <v>0</v>
      </c>
      <c r="K10" s="4">
        <v>0</v>
      </c>
      <c r="L10" s="2">
        <v>0</v>
      </c>
      <c r="M10" s="4">
        <v>0</v>
      </c>
      <c r="N10" s="2">
        <v>0</v>
      </c>
      <c r="O10" s="4">
        <v>0</v>
      </c>
      <c r="P10" s="2">
        <v>0</v>
      </c>
      <c r="Q10" s="4">
        <v>0</v>
      </c>
      <c r="R10" s="2">
        <v>0</v>
      </c>
      <c r="S10" s="4">
        <v>0</v>
      </c>
      <c r="T10" s="2">
        <v>0</v>
      </c>
      <c r="U10" s="4">
        <v>0</v>
      </c>
      <c r="V10" s="2">
        <v>0</v>
      </c>
      <c r="W10" s="4">
        <v>0</v>
      </c>
      <c r="X10" s="2">
        <v>0</v>
      </c>
      <c r="Y10" s="4">
        <v>0</v>
      </c>
      <c r="Z10" s="2">
        <v>0</v>
      </c>
      <c r="AA10" s="4">
        <v>0</v>
      </c>
      <c r="AB10" s="2">
        <v>0</v>
      </c>
      <c r="AC10" s="4">
        <v>3</v>
      </c>
      <c r="AD10" s="2">
        <v>300</v>
      </c>
      <c r="AE10" s="4">
        <v>34</v>
      </c>
      <c r="AF10" s="2">
        <v>2281</v>
      </c>
      <c r="AG10" s="4">
        <v>5</v>
      </c>
      <c r="AH10" s="2">
        <v>311.5</v>
      </c>
      <c r="AI10" s="4">
        <v>1</v>
      </c>
      <c r="AJ10" s="2">
        <v>35</v>
      </c>
      <c r="AK10" s="4">
        <v>3</v>
      </c>
      <c r="AL10" s="2">
        <v>212</v>
      </c>
      <c r="AM10" s="4">
        <v>2</v>
      </c>
      <c r="AN10" s="2">
        <v>176</v>
      </c>
      <c r="AO10" s="4">
        <v>0</v>
      </c>
      <c r="AP10" s="2">
        <v>0</v>
      </c>
      <c r="AQ10" s="4">
        <v>0</v>
      </c>
      <c r="AR10" s="2">
        <v>0</v>
      </c>
    </row>
    <row r="11" spans="1:44" x14ac:dyDescent="0.25">
      <c r="A11" s="1" t="s">
        <v>8</v>
      </c>
      <c r="B11" s="1" t="s">
        <v>9</v>
      </c>
      <c r="C11" s="4">
        <v>0</v>
      </c>
      <c r="D11" s="2">
        <v>0</v>
      </c>
      <c r="E11" s="4">
        <v>0</v>
      </c>
      <c r="F11" s="2">
        <v>0</v>
      </c>
      <c r="G11" s="4">
        <v>0</v>
      </c>
      <c r="H11" s="2">
        <v>0</v>
      </c>
      <c r="I11" s="4">
        <v>0</v>
      </c>
      <c r="J11" s="2">
        <v>0</v>
      </c>
      <c r="K11" s="4">
        <v>0</v>
      </c>
      <c r="L11" s="2">
        <v>0</v>
      </c>
      <c r="M11" s="4">
        <v>0</v>
      </c>
      <c r="N11" s="2">
        <v>0</v>
      </c>
      <c r="O11" s="4">
        <v>0</v>
      </c>
      <c r="P11" s="2">
        <v>0</v>
      </c>
      <c r="Q11" s="4">
        <v>0</v>
      </c>
      <c r="R11" s="2">
        <v>0</v>
      </c>
      <c r="S11" s="4">
        <v>0</v>
      </c>
      <c r="T11" s="2">
        <v>0</v>
      </c>
      <c r="U11" s="4">
        <v>0</v>
      </c>
      <c r="V11" s="2">
        <v>0</v>
      </c>
      <c r="W11" s="4">
        <v>0</v>
      </c>
      <c r="X11" s="2">
        <v>0</v>
      </c>
      <c r="Y11" s="4">
        <v>0</v>
      </c>
      <c r="Z11" s="2">
        <v>0</v>
      </c>
      <c r="AA11" s="4">
        <v>0</v>
      </c>
      <c r="AB11" s="2">
        <v>0</v>
      </c>
      <c r="AC11" s="4">
        <v>10</v>
      </c>
      <c r="AD11" s="2">
        <v>868</v>
      </c>
      <c r="AE11" s="4">
        <v>64</v>
      </c>
      <c r="AF11" s="2">
        <v>6178</v>
      </c>
      <c r="AG11" s="4">
        <v>10</v>
      </c>
      <c r="AH11" s="2">
        <v>737.5</v>
      </c>
      <c r="AI11" s="4">
        <v>0</v>
      </c>
      <c r="AJ11" s="2">
        <v>0</v>
      </c>
      <c r="AK11" s="4">
        <v>7</v>
      </c>
      <c r="AL11" s="2">
        <v>803</v>
      </c>
      <c r="AM11" s="4">
        <v>0</v>
      </c>
      <c r="AN11" s="2">
        <v>0</v>
      </c>
      <c r="AO11" s="4">
        <v>2</v>
      </c>
      <c r="AP11" s="2">
        <v>120</v>
      </c>
      <c r="AQ11" s="4">
        <v>0</v>
      </c>
      <c r="AR11" s="2">
        <v>0</v>
      </c>
    </row>
    <row r="12" spans="1:44" x14ac:dyDescent="0.25">
      <c r="A12" s="1" t="s">
        <v>10</v>
      </c>
      <c r="B12" s="1" t="s">
        <v>11</v>
      </c>
      <c r="C12" s="4">
        <v>0</v>
      </c>
      <c r="D12" s="2">
        <v>0</v>
      </c>
      <c r="E12" s="4">
        <v>0</v>
      </c>
      <c r="F12" s="2">
        <v>0</v>
      </c>
      <c r="G12" s="4">
        <v>0</v>
      </c>
      <c r="H12" s="2">
        <v>0</v>
      </c>
      <c r="I12" s="4">
        <v>0</v>
      </c>
      <c r="J12" s="2">
        <v>0</v>
      </c>
      <c r="K12" s="4">
        <v>0</v>
      </c>
      <c r="L12" s="2">
        <v>0</v>
      </c>
      <c r="M12" s="4">
        <v>0</v>
      </c>
      <c r="N12" s="2">
        <v>0</v>
      </c>
      <c r="O12" s="4">
        <v>0</v>
      </c>
      <c r="P12" s="2">
        <v>0</v>
      </c>
      <c r="Q12" s="4">
        <v>0</v>
      </c>
      <c r="R12" s="2">
        <v>0</v>
      </c>
      <c r="S12" s="4">
        <v>0</v>
      </c>
      <c r="T12" s="2">
        <v>0</v>
      </c>
      <c r="U12" s="4">
        <v>0</v>
      </c>
      <c r="V12" s="2">
        <v>0</v>
      </c>
      <c r="W12" s="4">
        <v>0</v>
      </c>
      <c r="X12" s="2">
        <v>0</v>
      </c>
      <c r="Y12" s="4">
        <v>0</v>
      </c>
      <c r="Z12" s="2">
        <v>0</v>
      </c>
      <c r="AA12" s="4">
        <v>0</v>
      </c>
      <c r="AB12" s="2">
        <v>0</v>
      </c>
      <c r="AC12" s="4">
        <v>0</v>
      </c>
      <c r="AD12" s="2">
        <v>0</v>
      </c>
      <c r="AE12" s="4">
        <v>6</v>
      </c>
      <c r="AF12" s="2">
        <v>2258</v>
      </c>
      <c r="AG12" s="4">
        <v>0</v>
      </c>
      <c r="AH12" s="2">
        <v>0</v>
      </c>
      <c r="AI12" s="4">
        <v>0</v>
      </c>
      <c r="AJ12" s="2">
        <v>0</v>
      </c>
      <c r="AK12" s="4">
        <v>3</v>
      </c>
      <c r="AL12" s="2">
        <v>485.27</v>
      </c>
      <c r="AM12" s="4">
        <v>0</v>
      </c>
      <c r="AN12" s="2">
        <v>0</v>
      </c>
      <c r="AO12" s="4">
        <v>0</v>
      </c>
      <c r="AP12" s="2">
        <v>0</v>
      </c>
      <c r="AQ12" s="4">
        <v>0</v>
      </c>
      <c r="AR12" s="2">
        <v>0</v>
      </c>
    </row>
    <row r="13" spans="1:44" x14ac:dyDescent="0.25">
      <c r="A13" s="1" t="s">
        <v>12</v>
      </c>
      <c r="B13" s="1" t="s">
        <v>13</v>
      </c>
      <c r="C13" s="4">
        <v>0</v>
      </c>
      <c r="D13" s="2">
        <v>0</v>
      </c>
      <c r="E13" s="4">
        <v>0</v>
      </c>
      <c r="F13" s="2">
        <v>0</v>
      </c>
      <c r="G13" s="4">
        <v>0</v>
      </c>
      <c r="H13" s="2">
        <v>0</v>
      </c>
      <c r="I13" s="4">
        <v>0</v>
      </c>
      <c r="J13" s="2">
        <v>0</v>
      </c>
      <c r="K13" s="4">
        <v>0</v>
      </c>
      <c r="L13" s="2">
        <v>0</v>
      </c>
      <c r="M13" s="4">
        <v>0</v>
      </c>
      <c r="N13" s="2">
        <v>0</v>
      </c>
      <c r="O13" s="4">
        <v>0</v>
      </c>
      <c r="P13" s="2">
        <v>0</v>
      </c>
      <c r="Q13" s="4">
        <v>0</v>
      </c>
      <c r="R13" s="2">
        <v>0</v>
      </c>
      <c r="S13" s="4">
        <v>0</v>
      </c>
      <c r="T13" s="2">
        <v>0</v>
      </c>
      <c r="U13" s="4">
        <v>0</v>
      </c>
      <c r="V13" s="2">
        <v>0</v>
      </c>
      <c r="W13" s="4">
        <v>0</v>
      </c>
      <c r="X13" s="2">
        <v>0</v>
      </c>
      <c r="Y13" s="4">
        <v>0</v>
      </c>
      <c r="Z13" s="2">
        <v>0</v>
      </c>
      <c r="AA13" s="4">
        <v>0</v>
      </c>
      <c r="AB13" s="2">
        <v>0</v>
      </c>
      <c r="AC13" s="4">
        <v>0</v>
      </c>
      <c r="AD13" s="2">
        <v>0</v>
      </c>
      <c r="AE13" s="4">
        <v>16</v>
      </c>
      <c r="AF13" s="2">
        <v>2351</v>
      </c>
      <c r="AG13" s="4">
        <v>4</v>
      </c>
      <c r="AH13" s="2">
        <v>945</v>
      </c>
      <c r="AI13" s="4">
        <v>0</v>
      </c>
      <c r="AJ13" s="2">
        <v>0</v>
      </c>
      <c r="AK13" s="4">
        <v>0</v>
      </c>
      <c r="AL13" s="2">
        <v>0</v>
      </c>
      <c r="AM13" s="4">
        <v>1</v>
      </c>
      <c r="AN13" s="2">
        <v>220</v>
      </c>
      <c r="AO13" s="4">
        <v>0</v>
      </c>
      <c r="AP13" s="2">
        <v>0</v>
      </c>
      <c r="AQ13" s="4">
        <v>2</v>
      </c>
      <c r="AR13" s="2">
        <v>390</v>
      </c>
    </row>
    <row r="14" spans="1:44" x14ac:dyDescent="0.25">
      <c r="A14" s="1" t="s">
        <v>14</v>
      </c>
      <c r="B14" s="1" t="s">
        <v>15</v>
      </c>
      <c r="C14" s="4">
        <v>0</v>
      </c>
      <c r="D14" s="2">
        <v>0</v>
      </c>
      <c r="E14" s="4">
        <v>0</v>
      </c>
      <c r="F14" s="2">
        <v>0</v>
      </c>
      <c r="G14" s="4">
        <v>0</v>
      </c>
      <c r="H14" s="2">
        <v>0</v>
      </c>
      <c r="I14" s="4">
        <v>0</v>
      </c>
      <c r="J14" s="2">
        <v>0</v>
      </c>
      <c r="K14" s="4">
        <v>0</v>
      </c>
      <c r="L14" s="2">
        <v>0</v>
      </c>
      <c r="M14" s="4">
        <v>0</v>
      </c>
      <c r="N14" s="2">
        <v>0</v>
      </c>
      <c r="O14" s="4">
        <v>0</v>
      </c>
      <c r="P14" s="2">
        <v>0</v>
      </c>
      <c r="Q14" s="4">
        <v>0</v>
      </c>
      <c r="R14" s="2">
        <v>0</v>
      </c>
      <c r="S14" s="4">
        <v>0</v>
      </c>
      <c r="T14" s="2">
        <v>0</v>
      </c>
      <c r="U14" s="4">
        <v>0</v>
      </c>
      <c r="V14" s="2">
        <v>0</v>
      </c>
      <c r="W14" s="4">
        <v>0</v>
      </c>
      <c r="X14" s="2">
        <v>0</v>
      </c>
      <c r="Y14" s="4">
        <v>0</v>
      </c>
      <c r="Z14" s="2">
        <v>0</v>
      </c>
      <c r="AA14" s="4">
        <v>0</v>
      </c>
      <c r="AB14" s="2">
        <v>0</v>
      </c>
      <c r="AC14" s="4">
        <v>0</v>
      </c>
      <c r="AD14" s="2">
        <v>0</v>
      </c>
      <c r="AE14" s="4">
        <v>19</v>
      </c>
      <c r="AF14" s="2">
        <v>2090</v>
      </c>
      <c r="AG14" s="4">
        <v>0</v>
      </c>
      <c r="AH14" s="2">
        <v>0</v>
      </c>
      <c r="AI14" s="4">
        <v>0</v>
      </c>
      <c r="AJ14" s="2">
        <v>0</v>
      </c>
      <c r="AK14" s="4">
        <v>0</v>
      </c>
      <c r="AL14" s="2">
        <v>0</v>
      </c>
      <c r="AM14" s="4">
        <v>0</v>
      </c>
      <c r="AN14" s="2">
        <v>0</v>
      </c>
      <c r="AO14" s="4">
        <v>0</v>
      </c>
      <c r="AP14" s="2">
        <v>0</v>
      </c>
      <c r="AQ14" s="4">
        <v>0</v>
      </c>
      <c r="AR14" s="2">
        <v>0</v>
      </c>
    </row>
    <row r="15" spans="1:44" x14ac:dyDescent="0.25">
      <c r="A15" s="1" t="s">
        <v>16</v>
      </c>
      <c r="B15" s="1" t="s">
        <v>17</v>
      </c>
      <c r="C15" s="4">
        <v>0</v>
      </c>
      <c r="D15" s="2">
        <v>0</v>
      </c>
      <c r="E15" s="4">
        <v>0</v>
      </c>
      <c r="F15" s="2">
        <v>0</v>
      </c>
      <c r="G15" s="4">
        <v>0</v>
      </c>
      <c r="H15" s="2">
        <v>0</v>
      </c>
      <c r="I15" s="4">
        <v>0</v>
      </c>
      <c r="J15" s="2">
        <v>0</v>
      </c>
      <c r="K15" s="4">
        <v>0</v>
      </c>
      <c r="L15" s="2">
        <v>0</v>
      </c>
      <c r="M15" s="4">
        <v>0</v>
      </c>
      <c r="N15" s="2">
        <v>0</v>
      </c>
      <c r="O15" s="4">
        <v>0</v>
      </c>
      <c r="P15" s="2">
        <v>0</v>
      </c>
      <c r="Q15" s="4">
        <v>0</v>
      </c>
      <c r="R15" s="2">
        <v>0</v>
      </c>
      <c r="S15" s="4">
        <v>0</v>
      </c>
      <c r="T15" s="2">
        <v>0</v>
      </c>
      <c r="U15" s="4">
        <v>0</v>
      </c>
      <c r="V15" s="2">
        <v>0</v>
      </c>
      <c r="W15" s="4">
        <v>0</v>
      </c>
      <c r="X15" s="2">
        <v>0</v>
      </c>
      <c r="Y15" s="4">
        <v>0</v>
      </c>
      <c r="Z15" s="2">
        <v>0</v>
      </c>
      <c r="AA15" s="4">
        <v>0</v>
      </c>
      <c r="AB15" s="2">
        <v>0</v>
      </c>
      <c r="AC15" s="4">
        <v>0</v>
      </c>
      <c r="AD15" s="2">
        <v>0</v>
      </c>
      <c r="AE15" s="4">
        <v>0</v>
      </c>
      <c r="AF15" s="2">
        <v>0</v>
      </c>
      <c r="AG15" s="4">
        <v>0</v>
      </c>
      <c r="AH15" s="2">
        <v>0</v>
      </c>
      <c r="AI15" s="4">
        <v>0</v>
      </c>
      <c r="AJ15" s="2">
        <v>0</v>
      </c>
      <c r="AK15" s="4">
        <v>0</v>
      </c>
      <c r="AL15" s="2">
        <v>0</v>
      </c>
      <c r="AM15" s="4">
        <v>0</v>
      </c>
      <c r="AN15" s="2">
        <v>0</v>
      </c>
      <c r="AO15" s="4">
        <v>0</v>
      </c>
      <c r="AP15" s="2">
        <v>0</v>
      </c>
      <c r="AQ15" s="4">
        <v>0</v>
      </c>
      <c r="AR15" s="2">
        <v>0</v>
      </c>
    </row>
    <row r="16" spans="1:44" x14ac:dyDescent="0.25">
      <c r="A16" s="1" t="s">
        <v>18</v>
      </c>
      <c r="B16" s="1" t="s">
        <v>19</v>
      </c>
      <c r="C16" s="4">
        <v>0</v>
      </c>
      <c r="D16" s="2">
        <v>0</v>
      </c>
      <c r="E16" s="4">
        <v>0</v>
      </c>
      <c r="F16" s="2">
        <v>0</v>
      </c>
      <c r="G16" s="4">
        <v>0</v>
      </c>
      <c r="H16" s="2">
        <v>0</v>
      </c>
      <c r="I16" s="4">
        <v>0</v>
      </c>
      <c r="J16" s="2">
        <v>0</v>
      </c>
      <c r="K16" s="4">
        <v>0</v>
      </c>
      <c r="L16" s="2">
        <v>0</v>
      </c>
      <c r="M16" s="4">
        <v>0</v>
      </c>
      <c r="N16" s="2">
        <v>0</v>
      </c>
      <c r="O16" s="4">
        <v>0</v>
      </c>
      <c r="P16" s="2">
        <v>0</v>
      </c>
      <c r="Q16" s="4">
        <v>0</v>
      </c>
      <c r="R16" s="2">
        <v>0</v>
      </c>
      <c r="S16" s="4">
        <v>0</v>
      </c>
      <c r="T16" s="2">
        <v>0</v>
      </c>
      <c r="U16" s="4">
        <v>0</v>
      </c>
      <c r="V16" s="2">
        <v>0</v>
      </c>
      <c r="W16" s="4">
        <v>0</v>
      </c>
      <c r="X16" s="2">
        <v>0</v>
      </c>
      <c r="Y16" s="4">
        <v>0</v>
      </c>
      <c r="Z16" s="2">
        <v>0</v>
      </c>
      <c r="AA16" s="4">
        <v>0</v>
      </c>
      <c r="AB16" s="2">
        <v>0</v>
      </c>
      <c r="AC16" s="4">
        <v>0</v>
      </c>
      <c r="AD16" s="2">
        <v>0</v>
      </c>
      <c r="AE16" s="4">
        <v>8</v>
      </c>
      <c r="AF16" s="2">
        <v>920</v>
      </c>
      <c r="AG16" s="4">
        <v>2</v>
      </c>
      <c r="AH16" s="2">
        <v>280</v>
      </c>
      <c r="AI16" s="4">
        <v>0</v>
      </c>
      <c r="AJ16" s="2">
        <v>0</v>
      </c>
      <c r="AK16" s="4">
        <v>0</v>
      </c>
      <c r="AL16" s="2">
        <v>0</v>
      </c>
      <c r="AM16" s="4">
        <v>0</v>
      </c>
      <c r="AN16" s="2">
        <v>0</v>
      </c>
      <c r="AO16" s="4">
        <v>0</v>
      </c>
      <c r="AP16" s="2">
        <v>0</v>
      </c>
      <c r="AQ16" s="4">
        <v>0</v>
      </c>
      <c r="AR16" s="2">
        <v>0</v>
      </c>
    </row>
    <row r="17" spans="1:44" x14ac:dyDescent="0.25">
      <c r="A17" s="1" t="s">
        <v>20</v>
      </c>
      <c r="B17" s="1" t="s">
        <v>21</v>
      </c>
      <c r="C17" s="4">
        <v>0</v>
      </c>
      <c r="D17" s="2">
        <v>0</v>
      </c>
      <c r="E17" s="4">
        <v>0</v>
      </c>
      <c r="F17" s="2">
        <v>0</v>
      </c>
      <c r="G17" s="4">
        <v>0</v>
      </c>
      <c r="H17" s="2">
        <v>0</v>
      </c>
      <c r="I17" s="4">
        <v>0</v>
      </c>
      <c r="J17" s="2">
        <v>0</v>
      </c>
      <c r="K17" s="4">
        <v>0</v>
      </c>
      <c r="L17" s="2">
        <v>0</v>
      </c>
      <c r="M17" s="4">
        <v>0</v>
      </c>
      <c r="N17" s="2">
        <v>0</v>
      </c>
      <c r="O17" s="4">
        <v>0</v>
      </c>
      <c r="P17" s="2">
        <v>0</v>
      </c>
      <c r="Q17" s="4">
        <v>0</v>
      </c>
      <c r="R17" s="2">
        <v>0</v>
      </c>
      <c r="S17" s="4">
        <v>0</v>
      </c>
      <c r="T17" s="2">
        <v>0</v>
      </c>
      <c r="U17" s="4">
        <v>0</v>
      </c>
      <c r="V17" s="2">
        <v>0</v>
      </c>
      <c r="W17" s="4">
        <v>0</v>
      </c>
      <c r="X17" s="2">
        <v>0</v>
      </c>
      <c r="Y17" s="4">
        <v>0</v>
      </c>
      <c r="Z17" s="2">
        <v>0</v>
      </c>
      <c r="AA17" s="4">
        <v>0</v>
      </c>
      <c r="AB17" s="2">
        <v>0</v>
      </c>
      <c r="AC17" s="4">
        <v>0</v>
      </c>
      <c r="AD17" s="2">
        <v>0</v>
      </c>
      <c r="AE17" s="4">
        <v>0</v>
      </c>
      <c r="AF17" s="2">
        <v>0</v>
      </c>
      <c r="AG17" s="4">
        <v>26</v>
      </c>
      <c r="AH17" s="2">
        <v>910</v>
      </c>
      <c r="AI17" s="4">
        <v>0</v>
      </c>
      <c r="AJ17" s="2">
        <v>0</v>
      </c>
      <c r="AK17" s="4">
        <v>0</v>
      </c>
      <c r="AL17" s="2">
        <v>0</v>
      </c>
      <c r="AM17" s="4">
        <v>0</v>
      </c>
      <c r="AN17" s="2">
        <v>0</v>
      </c>
      <c r="AO17" s="4">
        <v>0</v>
      </c>
      <c r="AP17" s="2">
        <v>0</v>
      </c>
      <c r="AQ17" s="4">
        <v>0</v>
      </c>
      <c r="AR17" s="2">
        <v>0</v>
      </c>
    </row>
    <row r="18" spans="1:44" x14ac:dyDescent="0.25">
      <c r="A18" s="1" t="s">
        <v>22</v>
      </c>
      <c r="B18" s="1" t="s">
        <v>23</v>
      </c>
      <c r="C18" s="4">
        <v>0</v>
      </c>
      <c r="D18" s="2">
        <v>0</v>
      </c>
      <c r="E18" s="4">
        <v>0</v>
      </c>
      <c r="F18" s="2">
        <v>0</v>
      </c>
      <c r="G18" s="4">
        <v>0</v>
      </c>
      <c r="H18" s="2">
        <v>0</v>
      </c>
      <c r="I18" s="4">
        <v>0</v>
      </c>
      <c r="J18" s="2">
        <v>0</v>
      </c>
      <c r="K18" s="4">
        <v>0</v>
      </c>
      <c r="L18" s="2">
        <v>0</v>
      </c>
      <c r="M18" s="4">
        <v>0</v>
      </c>
      <c r="N18" s="2">
        <v>0</v>
      </c>
      <c r="O18" s="4">
        <v>0</v>
      </c>
      <c r="P18" s="2">
        <v>0</v>
      </c>
      <c r="Q18" s="4">
        <v>0</v>
      </c>
      <c r="R18" s="2">
        <v>0</v>
      </c>
      <c r="S18" s="4">
        <v>0</v>
      </c>
      <c r="T18" s="2">
        <v>0</v>
      </c>
      <c r="U18" s="4">
        <v>0</v>
      </c>
      <c r="V18" s="2">
        <v>0</v>
      </c>
      <c r="W18" s="4">
        <v>0</v>
      </c>
      <c r="X18" s="2">
        <v>0</v>
      </c>
      <c r="Y18" s="4">
        <v>0</v>
      </c>
      <c r="Z18" s="2">
        <v>0</v>
      </c>
      <c r="AA18" s="4">
        <v>0</v>
      </c>
      <c r="AB18" s="2">
        <v>0</v>
      </c>
      <c r="AC18" s="4">
        <v>0</v>
      </c>
      <c r="AD18" s="2">
        <v>0</v>
      </c>
      <c r="AE18" s="4">
        <v>0</v>
      </c>
      <c r="AF18" s="2">
        <v>0</v>
      </c>
      <c r="AG18" s="4">
        <v>11</v>
      </c>
      <c r="AH18" s="2">
        <v>660</v>
      </c>
      <c r="AI18" s="4">
        <v>0</v>
      </c>
      <c r="AJ18" s="2">
        <v>0</v>
      </c>
      <c r="AK18" s="4">
        <v>0</v>
      </c>
      <c r="AL18" s="2">
        <v>0</v>
      </c>
      <c r="AM18" s="4">
        <v>0</v>
      </c>
      <c r="AN18" s="2">
        <v>0</v>
      </c>
      <c r="AO18" s="4">
        <v>0</v>
      </c>
      <c r="AP18" s="2">
        <v>0</v>
      </c>
      <c r="AQ18" s="4">
        <v>0</v>
      </c>
      <c r="AR18" s="2">
        <v>0</v>
      </c>
    </row>
    <row r="19" spans="1:44" x14ac:dyDescent="0.25">
      <c r="A19" s="1" t="s">
        <v>24</v>
      </c>
      <c r="B19" s="1" t="s">
        <v>25</v>
      </c>
      <c r="C19" s="4">
        <v>0</v>
      </c>
      <c r="D19" s="2">
        <v>0</v>
      </c>
      <c r="E19" s="4">
        <v>0</v>
      </c>
      <c r="F19" s="2">
        <v>0</v>
      </c>
      <c r="G19" s="4">
        <v>0</v>
      </c>
      <c r="H19" s="2">
        <v>0</v>
      </c>
      <c r="I19" s="4">
        <v>0</v>
      </c>
      <c r="J19" s="2">
        <v>0</v>
      </c>
      <c r="K19" s="4">
        <v>0</v>
      </c>
      <c r="L19" s="2">
        <v>0</v>
      </c>
      <c r="M19" s="4">
        <v>0</v>
      </c>
      <c r="N19" s="2">
        <v>0</v>
      </c>
      <c r="O19" s="4">
        <v>0</v>
      </c>
      <c r="P19" s="2">
        <v>0</v>
      </c>
      <c r="Q19" s="4">
        <v>0</v>
      </c>
      <c r="R19" s="2">
        <v>0</v>
      </c>
      <c r="S19" s="4">
        <v>0</v>
      </c>
      <c r="T19" s="2">
        <v>0</v>
      </c>
      <c r="U19" s="4">
        <v>0</v>
      </c>
      <c r="V19" s="2">
        <v>0</v>
      </c>
      <c r="W19" s="4">
        <v>0</v>
      </c>
      <c r="X19" s="2">
        <v>0</v>
      </c>
      <c r="Y19" s="4">
        <v>0</v>
      </c>
      <c r="Z19" s="2">
        <v>0</v>
      </c>
      <c r="AA19" s="4">
        <v>0</v>
      </c>
      <c r="AB19" s="2">
        <v>0</v>
      </c>
      <c r="AC19" s="4">
        <v>0</v>
      </c>
      <c r="AD19" s="2">
        <v>0</v>
      </c>
      <c r="AE19" s="4">
        <v>1</v>
      </c>
      <c r="AF19" s="2">
        <v>135</v>
      </c>
      <c r="AG19" s="4">
        <v>2</v>
      </c>
      <c r="AH19" s="2">
        <v>140</v>
      </c>
      <c r="AI19" s="4">
        <v>0</v>
      </c>
      <c r="AJ19" s="2">
        <v>0</v>
      </c>
      <c r="AK19" s="4">
        <v>0</v>
      </c>
      <c r="AL19" s="2">
        <v>0</v>
      </c>
      <c r="AM19" s="4">
        <v>1</v>
      </c>
      <c r="AN19" s="2">
        <v>150</v>
      </c>
      <c r="AO19" s="4">
        <v>0</v>
      </c>
      <c r="AP19" s="2">
        <v>0</v>
      </c>
      <c r="AQ19" s="4">
        <v>0</v>
      </c>
      <c r="AR19" s="2">
        <v>0</v>
      </c>
    </row>
    <row r="20" spans="1:44" x14ac:dyDescent="0.25">
      <c r="A20" s="1" t="s">
        <v>26</v>
      </c>
      <c r="B20" s="1" t="s">
        <v>27</v>
      </c>
      <c r="C20" s="4">
        <v>0</v>
      </c>
      <c r="D20" s="2">
        <v>0</v>
      </c>
      <c r="E20" s="4">
        <v>0</v>
      </c>
      <c r="F20" s="2">
        <v>0</v>
      </c>
      <c r="G20" s="4">
        <v>0</v>
      </c>
      <c r="H20" s="2">
        <v>0</v>
      </c>
      <c r="I20" s="4">
        <v>0</v>
      </c>
      <c r="J20" s="2">
        <v>0</v>
      </c>
      <c r="K20" s="4">
        <v>0</v>
      </c>
      <c r="L20" s="2">
        <v>0</v>
      </c>
      <c r="M20" s="4">
        <v>0</v>
      </c>
      <c r="N20" s="2">
        <v>0</v>
      </c>
      <c r="O20" s="4">
        <v>0</v>
      </c>
      <c r="P20" s="2">
        <v>0</v>
      </c>
      <c r="Q20" s="4">
        <v>0</v>
      </c>
      <c r="R20" s="2">
        <v>0</v>
      </c>
      <c r="S20" s="4">
        <v>0</v>
      </c>
      <c r="T20" s="2">
        <v>0</v>
      </c>
      <c r="U20" s="4">
        <v>0</v>
      </c>
      <c r="V20" s="2">
        <v>0</v>
      </c>
      <c r="W20" s="4">
        <v>0</v>
      </c>
      <c r="X20" s="2">
        <v>0</v>
      </c>
      <c r="Y20" s="4">
        <v>0</v>
      </c>
      <c r="Z20" s="2">
        <v>0</v>
      </c>
      <c r="AA20" s="4">
        <v>0</v>
      </c>
      <c r="AB20" s="2">
        <v>0</v>
      </c>
      <c r="AC20" s="4">
        <v>0</v>
      </c>
      <c r="AD20" s="2">
        <v>0</v>
      </c>
      <c r="AE20" s="4">
        <v>1</v>
      </c>
      <c r="AF20" s="2">
        <v>195</v>
      </c>
      <c r="AG20" s="4">
        <v>1</v>
      </c>
      <c r="AH20" s="2">
        <v>175</v>
      </c>
      <c r="AI20" s="4">
        <v>0</v>
      </c>
      <c r="AJ20" s="2">
        <v>0</v>
      </c>
      <c r="AK20" s="4">
        <v>0</v>
      </c>
      <c r="AL20" s="2">
        <v>0</v>
      </c>
      <c r="AM20" s="4">
        <v>0</v>
      </c>
      <c r="AN20" s="2">
        <v>0</v>
      </c>
      <c r="AO20" s="4">
        <v>0</v>
      </c>
      <c r="AP20" s="2">
        <v>0</v>
      </c>
      <c r="AQ20" s="4">
        <v>0</v>
      </c>
      <c r="AR20" s="2">
        <v>0</v>
      </c>
    </row>
    <row r="21" spans="1:44" x14ac:dyDescent="0.25">
      <c r="A21" s="1" t="s">
        <v>28</v>
      </c>
      <c r="B21" s="1" t="s">
        <v>29</v>
      </c>
      <c r="C21" s="4">
        <v>0</v>
      </c>
      <c r="D21" s="2">
        <v>0</v>
      </c>
      <c r="E21" s="4">
        <v>0</v>
      </c>
      <c r="F21" s="2">
        <v>0</v>
      </c>
      <c r="G21" s="4">
        <v>0</v>
      </c>
      <c r="H21" s="2">
        <v>0</v>
      </c>
      <c r="I21" s="4">
        <v>0</v>
      </c>
      <c r="J21" s="2">
        <v>0</v>
      </c>
      <c r="K21" s="4">
        <v>0</v>
      </c>
      <c r="L21" s="2">
        <v>0</v>
      </c>
      <c r="M21" s="4">
        <v>0</v>
      </c>
      <c r="N21" s="2">
        <v>0</v>
      </c>
      <c r="O21" s="4">
        <v>0</v>
      </c>
      <c r="P21" s="2">
        <v>0</v>
      </c>
      <c r="Q21" s="4">
        <v>0</v>
      </c>
      <c r="R21" s="2">
        <v>0</v>
      </c>
      <c r="S21" s="4">
        <v>0</v>
      </c>
      <c r="T21" s="2">
        <v>0</v>
      </c>
      <c r="U21" s="4">
        <v>0</v>
      </c>
      <c r="V21" s="2">
        <v>0</v>
      </c>
      <c r="W21" s="4">
        <v>0</v>
      </c>
      <c r="X21" s="2">
        <v>0</v>
      </c>
      <c r="Y21" s="4">
        <v>0</v>
      </c>
      <c r="Z21" s="2">
        <v>0</v>
      </c>
      <c r="AA21" s="4">
        <v>0</v>
      </c>
      <c r="AB21" s="2">
        <v>0</v>
      </c>
      <c r="AC21" s="4">
        <v>9</v>
      </c>
      <c r="AD21" s="2">
        <v>342</v>
      </c>
      <c r="AE21" s="4">
        <v>327</v>
      </c>
      <c r="AF21" s="2">
        <v>6462</v>
      </c>
      <c r="AG21" s="4">
        <v>45</v>
      </c>
      <c r="AH21" s="2">
        <v>2077.1999999999994</v>
      </c>
      <c r="AI21" s="4">
        <v>0</v>
      </c>
      <c r="AJ21" s="2">
        <v>0</v>
      </c>
      <c r="AK21" s="4">
        <v>15</v>
      </c>
      <c r="AL21" s="2">
        <v>624</v>
      </c>
      <c r="AM21" s="4">
        <v>13</v>
      </c>
      <c r="AN21" s="2">
        <v>286.75</v>
      </c>
      <c r="AO21" s="4">
        <v>3</v>
      </c>
      <c r="AP21" s="2">
        <v>66</v>
      </c>
      <c r="AQ21" s="4">
        <v>7</v>
      </c>
      <c r="AR21" s="2">
        <v>294</v>
      </c>
    </row>
    <row r="22" spans="1:44" x14ac:dyDescent="0.25">
      <c r="A22" s="1" t="s">
        <v>30</v>
      </c>
      <c r="B22" s="1" t="s">
        <v>31</v>
      </c>
      <c r="C22" s="4">
        <v>0</v>
      </c>
      <c r="D22" s="2">
        <v>0</v>
      </c>
      <c r="E22" s="4">
        <v>0</v>
      </c>
      <c r="F22" s="2">
        <v>0</v>
      </c>
      <c r="G22" s="4">
        <v>0</v>
      </c>
      <c r="H22" s="2">
        <v>0</v>
      </c>
      <c r="I22" s="4">
        <v>0</v>
      </c>
      <c r="J22" s="2">
        <v>0</v>
      </c>
      <c r="K22" s="4">
        <v>0</v>
      </c>
      <c r="L22" s="2">
        <v>0</v>
      </c>
      <c r="M22" s="4">
        <v>0</v>
      </c>
      <c r="N22" s="2">
        <v>0</v>
      </c>
      <c r="O22" s="4">
        <v>0</v>
      </c>
      <c r="P22" s="2">
        <v>0</v>
      </c>
      <c r="Q22" s="4">
        <v>0</v>
      </c>
      <c r="R22" s="2">
        <v>0</v>
      </c>
      <c r="S22" s="4">
        <v>0</v>
      </c>
      <c r="T22" s="2">
        <v>0</v>
      </c>
      <c r="U22" s="4">
        <v>0</v>
      </c>
      <c r="V22" s="2">
        <v>0</v>
      </c>
      <c r="W22" s="4">
        <v>0</v>
      </c>
      <c r="X22" s="2">
        <v>0</v>
      </c>
      <c r="Y22" s="4">
        <v>0</v>
      </c>
      <c r="Z22" s="2">
        <v>0</v>
      </c>
      <c r="AA22" s="4">
        <v>0</v>
      </c>
      <c r="AB22" s="2">
        <v>0</v>
      </c>
      <c r="AC22" s="4">
        <v>0</v>
      </c>
      <c r="AD22" s="2">
        <v>0</v>
      </c>
      <c r="AE22" s="4">
        <v>29</v>
      </c>
      <c r="AF22" s="2">
        <v>673</v>
      </c>
      <c r="AG22" s="4">
        <v>7</v>
      </c>
      <c r="AH22" s="2">
        <v>69.050000000000011</v>
      </c>
      <c r="AI22" s="4">
        <v>0</v>
      </c>
      <c r="AJ22" s="2">
        <v>0</v>
      </c>
      <c r="AK22" s="4">
        <v>1</v>
      </c>
      <c r="AL22" s="2">
        <v>0</v>
      </c>
      <c r="AM22" s="4">
        <v>1</v>
      </c>
      <c r="AN22" s="2">
        <v>7</v>
      </c>
      <c r="AO22" s="4">
        <v>0</v>
      </c>
      <c r="AP22" s="2">
        <v>0</v>
      </c>
      <c r="AQ22" s="4">
        <v>0</v>
      </c>
      <c r="AR22" s="2">
        <v>0</v>
      </c>
    </row>
    <row r="23" spans="1:44" x14ac:dyDescent="0.25">
      <c r="A23" s="1" t="s">
        <v>32</v>
      </c>
      <c r="B23" s="1" t="s">
        <v>33</v>
      </c>
      <c r="C23" s="4">
        <v>0</v>
      </c>
      <c r="D23" s="2">
        <v>0</v>
      </c>
      <c r="E23" s="4">
        <v>0</v>
      </c>
      <c r="F23" s="2">
        <v>0</v>
      </c>
      <c r="G23" s="4">
        <v>0</v>
      </c>
      <c r="H23" s="2">
        <v>0</v>
      </c>
      <c r="I23" s="4">
        <v>0</v>
      </c>
      <c r="J23" s="2">
        <v>0</v>
      </c>
      <c r="K23" s="4">
        <v>0</v>
      </c>
      <c r="L23" s="2">
        <v>0</v>
      </c>
      <c r="M23" s="4">
        <v>0</v>
      </c>
      <c r="N23" s="2">
        <v>0</v>
      </c>
      <c r="O23" s="4">
        <v>0</v>
      </c>
      <c r="P23" s="2">
        <v>0</v>
      </c>
      <c r="Q23" s="4">
        <v>0</v>
      </c>
      <c r="R23" s="2">
        <v>0</v>
      </c>
      <c r="S23" s="4">
        <v>0</v>
      </c>
      <c r="T23" s="2">
        <v>0</v>
      </c>
      <c r="U23" s="4">
        <v>0</v>
      </c>
      <c r="V23" s="2">
        <v>0</v>
      </c>
      <c r="W23" s="4">
        <v>0</v>
      </c>
      <c r="X23" s="2">
        <v>0</v>
      </c>
      <c r="Y23" s="4">
        <v>0</v>
      </c>
      <c r="Z23" s="2">
        <v>0</v>
      </c>
      <c r="AA23" s="4">
        <v>0</v>
      </c>
      <c r="AB23" s="2">
        <v>0</v>
      </c>
      <c r="AC23" s="4">
        <v>0</v>
      </c>
      <c r="AD23" s="2">
        <v>0</v>
      </c>
      <c r="AE23" s="4">
        <v>0</v>
      </c>
      <c r="AF23" s="2">
        <v>0</v>
      </c>
      <c r="AG23" s="4">
        <v>0</v>
      </c>
      <c r="AH23" s="2">
        <v>0</v>
      </c>
      <c r="AI23" s="4">
        <v>0</v>
      </c>
      <c r="AJ23" s="2">
        <v>0</v>
      </c>
      <c r="AK23" s="4">
        <v>0</v>
      </c>
      <c r="AL23" s="2">
        <v>0</v>
      </c>
      <c r="AM23" s="4">
        <v>0</v>
      </c>
      <c r="AN23" s="2">
        <v>0</v>
      </c>
      <c r="AO23" s="4">
        <v>0</v>
      </c>
      <c r="AP23" s="2">
        <v>0</v>
      </c>
      <c r="AQ23" s="4">
        <v>0</v>
      </c>
      <c r="AR23" s="2">
        <v>0</v>
      </c>
    </row>
    <row r="24" spans="1:44" x14ac:dyDescent="0.25">
      <c r="A24" s="1" t="s">
        <v>34</v>
      </c>
      <c r="B24" s="1" t="s">
        <v>35</v>
      </c>
      <c r="C24" s="4">
        <v>0</v>
      </c>
      <c r="D24" s="2">
        <v>0</v>
      </c>
      <c r="E24" s="4">
        <v>0</v>
      </c>
      <c r="F24" s="2">
        <v>0</v>
      </c>
      <c r="G24" s="4">
        <v>0</v>
      </c>
      <c r="H24" s="2">
        <v>0</v>
      </c>
      <c r="I24" s="4">
        <v>0</v>
      </c>
      <c r="J24" s="2">
        <v>0</v>
      </c>
      <c r="K24" s="4">
        <v>0</v>
      </c>
      <c r="L24" s="2">
        <v>0</v>
      </c>
      <c r="M24" s="4">
        <v>0</v>
      </c>
      <c r="N24" s="2">
        <v>0</v>
      </c>
      <c r="O24" s="4">
        <v>0</v>
      </c>
      <c r="P24" s="2">
        <v>0</v>
      </c>
      <c r="Q24" s="4">
        <v>0</v>
      </c>
      <c r="R24" s="2">
        <v>0</v>
      </c>
      <c r="S24" s="4">
        <v>0</v>
      </c>
      <c r="T24" s="2">
        <v>0</v>
      </c>
      <c r="U24" s="4">
        <v>0</v>
      </c>
      <c r="V24" s="2">
        <v>0</v>
      </c>
      <c r="W24" s="4">
        <v>0</v>
      </c>
      <c r="X24" s="2">
        <v>0</v>
      </c>
      <c r="Y24" s="4">
        <v>0</v>
      </c>
      <c r="Z24" s="2">
        <v>0</v>
      </c>
      <c r="AA24" s="4">
        <v>0</v>
      </c>
      <c r="AB24" s="2">
        <v>0</v>
      </c>
      <c r="AC24" s="4">
        <v>0</v>
      </c>
      <c r="AD24" s="2">
        <v>0</v>
      </c>
      <c r="AE24" s="4">
        <v>48</v>
      </c>
      <c r="AF24" s="2">
        <v>3767</v>
      </c>
      <c r="AG24" s="4">
        <v>7</v>
      </c>
      <c r="AH24" s="2">
        <v>365</v>
      </c>
      <c r="AI24" s="4">
        <v>1</v>
      </c>
      <c r="AJ24" s="2">
        <v>30</v>
      </c>
      <c r="AK24" s="4">
        <v>3</v>
      </c>
      <c r="AL24" s="2">
        <v>145</v>
      </c>
      <c r="AM24" s="4">
        <v>1</v>
      </c>
      <c r="AN24" s="2">
        <v>20</v>
      </c>
      <c r="AO24" s="4">
        <v>0</v>
      </c>
      <c r="AP24" s="2">
        <v>0</v>
      </c>
      <c r="AQ24" s="4">
        <v>0</v>
      </c>
      <c r="AR24" s="2">
        <v>0</v>
      </c>
    </row>
    <row r="25" spans="1:44" x14ac:dyDescent="0.25">
      <c r="A25" s="1" t="s">
        <v>36</v>
      </c>
      <c r="B25" s="1" t="s">
        <v>37</v>
      </c>
      <c r="C25" s="4">
        <v>0</v>
      </c>
      <c r="D25" s="2">
        <v>0</v>
      </c>
      <c r="E25" s="4">
        <v>0</v>
      </c>
      <c r="F25" s="2">
        <v>0</v>
      </c>
      <c r="G25" s="4">
        <v>0</v>
      </c>
      <c r="H25" s="2">
        <v>0</v>
      </c>
      <c r="I25" s="4">
        <v>0</v>
      </c>
      <c r="J25" s="2">
        <v>0</v>
      </c>
      <c r="K25" s="4">
        <v>0</v>
      </c>
      <c r="L25" s="2">
        <v>0</v>
      </c>
      <c r="M25" s="4">
        <v>0</v>
      </c>
      <c r="N25" s="2">
        <v>0</v>
      </c>
      <c r="O25" s="4">
        <v>0</v>
      </c>
      <c r="P25" s="2">
        <v>0</v>
      </c>
      <c r="Q25" s="4">
        <v>0</v>
      </c>
      <c r="R25" s="2">
        <v>0</v>
      </c>
      <c r="S25" s="4">
        <v>0</v>
      </c>
      <c r="T25" s="2">
        <v>0</v>
      </c>
      <c r="U25" s="4">
        <v>0</v>
      </c>
      <c r="V25" s="2">
        <v>0</v>
      </c>
      <c r="W25" s="4">
        <v>0</v>
      </c>
      <c r="X25" s="2">
        <v>0</v>
      </c>
      <c r="Y25" s="4">
        <v>0</v>
      </c>
      <c r="Z25" s="2">
        <v>0</v>
      </c>
      <c r="AA25" s="4">
        <v>0</v>
      </c>
      <c r="AB25" s="2">
        <v>0</v>
      </c>
      <c r="AC25" s="4">
        <v>1</v>
      </c>
      <c r="AD25" s="2">
        <v>0</v>
      </c>
      <c r="AE25" s="4">
        <v>14</v>
      </c>
      <c r="AF25" s="2">
        <v>237</v>
      </c>
      <c r="AG25" s="4">
        <v>7</v>
      </c>
      <c r="AH25" s="2">
        <v>239</v>
      </c>
      <c r="AI25" s="4">
        <v>0</v>
      </c>
      <c r="AJ25" s="2">
        <v>0</v>
      </c>
      <c r="AK25" s="4">
        <v>1</v>
      </c>
      <c r="AL25" s="2">
        <v>50</v>
      </c>
      <c r="AM25" s="4">
        <v>0</v>
      </c>
      <c r="AN25" s="2">
        <v>0</v>
      </c>
      <c r="AO25" s="4">
        <v>0</v>
      </c>
      <c r="AP25" s="2">
        <v>0</v>
      </c>
      <c r="AQ25" s="4">
        <v>0</v>
      </c>
      <c r="AR25" s="2">
        <v>0</v>
      </c>
    </row>
    <row r="26" spans="1:44" x14ac:dyDescent="0.25">
      <c r="A26" s="1" t="s">
        <v>38</v>
      </c>
      <c r="B26" s="1" t="s">
        <v>39</v>
      </c>
      <c r="C26" s="4">
        <v>0</v>
      </c>
      <c r="D26" s="2">
        <v>0</v>
      </c>
      <c r="E26" s="4">
        <v>0</v>
      </c>
      <c r="F26" s="2">
        <v>0</v>
      </c>
      <c r="G26" s="4">
        <v>0</v>
      </c>
      <c r="H26" s="2">
        <v>0</v>
      </c>
      <c r="I26" s="4">
        <v>0</v>
      </c>
      <c r="J26" s="2">
        <v>0</v>
      </c>
      <c r="K26" s="4">
        <v>0</v>
      </c>
      <c r="L26" s="2">
        <v>0</v>
      </c>
      <c r="M26" s="4">
        <v>0</v>
      </c>
      <c r="N26" s="2">
        <v>0</v>
      </c>
      <c r="O26" s="4">
        <v>0</v>
      </c>
      <c r="P26" s="2">
        <v>0</v>
      </c>
      <c r="Q26" s="4">
        <v>0</v>
      </c>
      <c r="R26" s="2">
        <v>0</v>
      </c>
      <c r="S26" s="4">
        <v>0</v>
      </c>
      <c r="T26" s="2">
        <v>0</v>
      </c>
      <c r="U26" s="4">
        <v>0</v>
      </c>
      <c r="V26" s="2">
        <v>0</v>
      </c>
      <c r="W26" s="4">
        <v>0</v>
      </c>
      <c r="X26" s="2">
        <v>0</v>
      </c>
      <c r="Y26" s="4">
        <v>0</v>
      </c>
      <c r="Z26" s="2">
        <v>0</v>
      </c>
      <c r="AA26" s="4">
        <v>0</v>
      </c>
      <c r="AB26" s="2">
        <v>0</v>
      </c>
      <c r="AC26" s="4">
        <v>0</v>
      </c>
      <c r="AD26" s="2">
        <v>0</v>
      </c>
      <c r="AE26" s="4">
        <v>15</v>
      </c>
      <c r="AF26" s="2">
        <v>2300</v>
      </c>
      <c r="AG26" s="4">
        <v>6</v>
      </c>
      <c r="AH26" s="2">
        <v>900</v>
      </c>
      <c r="AI26" s="4">
        <v>0</v>
      </c>
      <c r="AJ26" s="2">
        <v>0</v>
      </c>
      <c r="AK26" s="4">
        <v>1</v>
      </c>
      <c r="AL26" s="2">
        <v>150</v>
      </c>
      <c r="AM26" s="4">
        <v>1</v>
      </c>
      <c r="AN26" s="2">
        <v>100</v>
      </c>
      <c r="AO26" s="4">
        <v>0</v>
      </c>
      <c r="AP26" s="2">
        <v>0</v>
      </c>
      <c r="AQ26" s="4">
        <v>0</v>
      </c>
      <c r="AR26" s="2">
        <v>0</v>
      </c>
    </row>
    <row r="27" spans="1:44" x14ac:dyDescent="0.25">
      <c r="A27" s="1" t="s">
        <v>40</v>
      </c>
      <c r="B27" s="1" t="s">
        <v>41</v>
      </c>
      <c r="C27" s="4">
        <v>0</v>
      </c>
      <c r="D27" s="2">
        <v>0</v>
      </c>
      <c r="E27" s="4">
        <v>0</v>
      </c>
      <c r="F27" s="2">
        <v>0</v>
      </c>
      <c r="G27" s="4">
        <v>0</v>
      </c>
      <c r="H27" s="2">
        <v>0</v>
      </c>
      <c r="I27" s="4">
        <v>0</v>
      </c>
      <c r="J27" s="2">
        <v>0</v>
      </c>
      <c r="K27" s="4">
        <v>0</v>
      </c>
      <c r="L27" s="2">
        <v>0</v>
      </c>
      <c r="M27" s="4">
        <v>0</v>
      </c>
      <c r="N27" s="2">
        <v>0</v>
      </c>
      <c r="O27" s="4">
        <v>0</v>
      </c>
      <c r="P27" s="2">
        <v>0</v>
      </c>
      <c r="Q27" s="4">
        <v>0</v>
      </c>
      <c r="R27" s="2">
        <v>0</v>
      </c>
      <c r="S27" s="4">
        <v>0</v>
      </c>
      <c r="T27" s="2">
        <v>0</v>
      </c>
      <c r="U27" s="4">
        <v>0</v>
      </c>
      <c r="V27" s="2">
        <v>0</v>
      </c>
      <c r="W27" s="4">
        <v>0</v>
      </c>
      <c r="X27" s="2">
        <v>0</v>
      </c>
      <c r="Y27" s="4">
        <v>0</v>
      </c>
      <c r="Z27" s="2">
        <v>0</v>
      </c>
      <c r="AA27" s="4">
        <v>0</v>
      </c>
      <c r="AB27" s="2">
        <v>0</v>
      </c>
      <c r="AC27" s="4">
        <v>0</v>
      </c>
      <c r="AD27" s="2">
        <v>0</v>
      </c>
      <c r="AE27" s="4">
        <v>0</v>
      </c>
      <c r="AF27" s="2">
        <v>0</v>
      </c>
      <c r="AG27" s="4">
        <v>0</v>
      </c>
      <c r="AH27" s="2">
        <v>0</v>
      </c>
      <c r="AI27" s="4">
        <v>0</v>
      </c>
      <c r="AJ27" s="2">
        <v>0</v>
      </c>
      <c r="AK27" s="4">
        <v>0</v>
      </c>
      <c r="AL27" s="2">
        <v>0</v>
      </c>
      <c r="AM27" s="4">
        <v>0</v>
      </c>
      <c r="AN27" s="2">
        <v>0</v>
      </c>
      <c r="AO27" s="4">
        <v>0</v>
      </c>
      <c r="AP27" s="2">
        <v>0</v>
      </c>
      <c r="AQ27" s="4">
        <v>0</v>
      </c>
      <c r="AR27" s="2">
        <v>0</v>
      </c>
    </row>
    <row r="28" spans="1:44" x14ac:dyDescent="0.25">
      <c r="A28" s="1" t="s">
        <v>42</v>
      </c>
      <c r="B28" s="1" t="s">
        <v>43</v>
      </c>
      <c r="C28" s="4">
        <v>0</v>
      </c>
      <c r="D28" s="2">
        <v>0</v>
      </c>
      <c r="E28" s="4">
        <v>0</v>
      </c>
      <c r="F28" s="2">
        <v>0</v>
      </c>
      <c r="G28" s="4">
        <v>0</v>
      </c>
      <c r="H28" s="2">
        <v>0</v>
      </c>
      <c r="I28" s="4">
        <v>0</v>
      </c>
      <c r="J28" s="2">
        <v>0</v>
      </c>
      <c r="K28" s="4">
        <v>0</v>
      </c>
      <c r="L28" s="2">
        <v>0</v>
      </c>
      <c r="M28" s="4">
        <v>0</v>
      </c>
      <c r="N28" s="2">
        <v>0</v>
      </c>
      <c r="O28" s="4">
        <v>0</v>
      </c>
      <c r="P28" s="2">
        <v>0</v>
      </c>
      <c r="Q28" s="4">
        <v>0</v>
      </c>
      <c r="R28" s="2">
        <v>0</v>
      </c>
      <c r="S28" s="4">
        <v>0</v>
      </c>
      <c r="T28" s="2">
        <v>0</v>
      </c>
      <c r="U28" s="4">
        <v>0</v>
      </c>
      <c r="V28" s="2">
        <v>0</v>
      </c>
      <c r="W28" s="4">
        <v>0</v>
      </c>
      <c r="X28" s="2">
        <v>0</v>
      </c>
      <c r="Y28" s="4">
        <v>0</v>
      </c>
      <c r="Z28" s="2">
        <v>0</v>
      </c>
      <c r="AA28" s="4">
        <v>0</v>
      </c>
      <c r="AB28" s="2">
        <v>0</v>
      </c>
      <c r="AC28" s="4">
        <v>0</v>
      </c>
      <c r="AD28" s="2">
        <v>0</v>
      </c>
      <c r="AE28" s="4">
        <v>3</v>
      </c>
      <c r="AF28" s="2">
        <v>422.5</v>
      </c>
      <c r="AG28" s="4">
        <v>4</v>
      </c>
      <c r="AH28" s="2">
        <v>845</v>
      </c>
      <c r="AI28" s="4">
        <v>0</v>
      </c>
      <c r="AJ28" s="2">
        <v>0</v>
      </c>
      <c r="AK28" s="4">
        <v>0</v>
      </c>
      <c r="AL28" s="2">
        <v>0</v>
      </c>
      <c r="AM28" s="4">
        <v>0</v>
      </c>
      <c r="AN28" s="2">
        <v>0</v>
      </c>
      <c r="AO28" s="4">
        <v>0</v>
      </c>
      <c r="AP28" s="2">
        <v>0</v>
      </c>
      <c r="AQ28" s="4">
        <v>1</v>
      </c>
      <c r="AR28" s="2">
        <v>295</v>
      </c>
    </row>
    <row r="29" spans="1:44" x14ac:dyDescent="0.25">
      <c r="A29" s="1" t="s">
        <v>44</v>
      </c>
      <c r="B29" s="1" t="s">
        <v>45</v>
      </c>
      <c r="C29" s="4">
        <v>0</v>
      </c>
      <c r="D29" s="2">
        <v>0</v>
      </c>
      <c r="E29" s="4">
        <v>0</v>
      </c>
      <c r="F29" s="2">
        <v>0</v>
      </c>
      <c r="G29" s="4">
        <v>0</v>
      </c>
      <c r="H29" s="2">
        <v>0</v>
      </c>
      <c r="I29" s="4">
        <v>0</v>
      </c>
      <c r="J29" s="2">
        <v>0</v>
      </c>
      <c r="K29" s="4">
        <v>0</v>
      </c>
      <c r="L29" s="2">
        <v>0</v>
      </c>
      <c r="M29" s="4">
        <v>0</v>
      </c>
      <c r="N29" s="2">
        <v>0</v>
      </c>
      <c r="O29" s="4">
        <v>0</v>
      </c>
      <c r="P29" s="2">
        <v>0</v>
      </c>
      <c r="Q29" s="4">
        <v>0</v>
      </c>
      <c r="R29" s="2">
        <v>0</v>
      </c>
      <c r="S29" s="4">
        <v>0</v>
      </c>
      <c r="T29" s="2">
        <v>0</v>
      </c>
      <c r="U29" s="4">
        <v>0</v>
      </c>
      <c r="V29" s="2">
        <v>0</v>
      </c>
      <c r="W29" s="4">
        <v>0</v>
      </c>
      <c r="X29" s="2">
        <v>0</v>
      </c>
      <c r="Y29" s="4">
        <v>0</v>
      </c>
      <c r="Z29" s="2">
        <v>0</v>
      </c>
      <c r="AA29" s="4">
        <v>0</v>
      </c>
      <c r="AB29" s="2">
        <v>0</v>
      </c>
      <c r="AC29" s="4">
        <v>0</v>
      </c>
      <c r="AD29" s="2">
        <v>0</v>
      </c>
      <c r="AE29" s="4">
        <v>5</v>
      </c>
      <c r="AF29" s="2">
        <v>552</v>
      </c>
      <c r="AG29" s="4">
        <v>3</v>
      </c>
      <c r="AH29" s="2">
        <v>820</v>
      </c>
      <c r="AI29" s="4">
        <v>0</v>
      </c>
      <c r="AJ29" s="2">
        <v>0</v>
      </c>
      <c r="AK29" s="4">
        <v>0</v>
      </c>
      <c r="AL29" s="2">
        <v>0</v>
      </c>
      <c r="AM29" s="4">
        <v>0</v>
      </c>
      <c r="AN29" s="2">
        <v>0</v>
      </c>
      <c r="AO29" s="4">
        <v>0</v>
      </c>
      <c r="AP29" s="2">
        <v>0</v>
      </c>
      <c r="AQ29" s="4">
        <v>0</v>
      </c>
      <c r="AR29" s="2">
        <v>0</v>
      </c>
    </row>
    <row r="30" spans="1:44" x14ac:dyDescent="0.25">
      <c r="A30" s="1" t="s">
        <v>46</v>
      </c>
      <c r="B30" s="1" t="s">
        <v>47</v>
      </c>
      <c r="C30" s="4">
        <v>0</v>
      </c>
      <c r="D30" s="2">
        <v>0</v>
      </c>
      <c r="E30" s="4">
        <v>0</v>
      </c>
      <c r="F30" s="2">
        <v>0</v>
      </c>
      <c r="G30" s="4">
        <v>0</v>
      </c>
      <c r="H30" s="2">
        <v>0</v>
      </c>
      <c r="I30" s="4">
        <v>0</v>
      </c>
      <c r="J30" s="2">
        <v>0</v>
      </c>
      <c r="K30" s="4">
        <v>0</v>
      </c>
      <c r="L30" s="2">
        <v>0</v>
      </c>
      <c r="M30" s="4">
        <v>0</v>
      </c>
      <c r="N30" s="2">
        <v>0</v>
      </c>
      <c r="O30" s="4">
        <v>0</v>
      </c>
      <c r="P30" s="2">
        <v>0</v>
      </c>
      <c r="Q30" s="4">
        <v>0</v>
      </c>
      <c r="R30" s="2">
        <v>0</v>
      </c>
      <c r="S30" s="4">
        <v>0</v>
      </c>
      <c r="T30" s="2">
        <v>0</v>
      </c>
      <c r="U30" s="4">
        <v>0</v>
      </c>
      <c r="V30" s="2">
        <v>0</v>
      </c>
      <c r="W30" s="4">
        <v>0</v>
      </c>
      <c r="X30" s="2">
        <v>0</v>
      </c>
      <c r="Y30" s="4">
        <v>0</v>
      </c>
      <c r="Z30" s="2">
        <v>0</v>
      </c>
      <c r="AA30" s="4">
        <v>0</v>
      </c>
      <c r="AB30" s="2">
        <v>0</v>
      </c>
      <c r="AC30" s="4">
        <v>0</v>
      </c>
      <c r="AD30" s="2">
        <v>0</v>
      </c>
      <c r="AE30" s="4">
        <v>1</v>
      </c>
      <c r="AF30" s="2">
        <v>265</v>
      </c>
      <c r="AG30" s="4">
        <v>0</v>
      </c>
      <c r="AH30" s="2">
        <v>0</v>
      </c>
      <c r="AI30" s="4">
        <v>0</v>
      </c>
      <c r="AJ30" s="2">
        <v>0</v>
      </c>
      <c r="AK30" s="4">
        <v>0</v>
      </c>
      <c r="AL30" s="2">
        <v>0</v>
      </c>
      <c r="AM30" s="4">
        <v>0</v>
      </c>
      <c r="AN30" s="2">
        <v>0</v>
      </c>
      <c r="AO30" s="4">
        <v>0</v>
      </c>
      <c r="AP30" s="2">
        <v>0</v>
      </c>
      <c r="AQ30" s="4">
        <v>0</v>
      </c>
      <c r="AR30" s="2">
        <v>0</v>
      </c>
    </row>
    <row r="31" spans="1:44" x14ac:dyDescent="0.25">
      <c r="A31" s="1" t="s">
        <v>48</v>
      </c>
      <c r="B31" s="1" t="s">
        <v>49</v>
      </c>
      <c r="C31" s="4">
        <v>0</v>
      </c>
      <c r="D31" s="2">
        <v>0</v>
      </c>
      <c r="E31" s="4">
        <v>0</v>
      </c>
      <c r="F31" s="2">
        <v>0</v>
      </c>
      <c r="G31" s="4">
        <v>0</v>
      </c>
      <c r="H31" s="2">
        <v>0</v>
      </c>
      <c r="I31" s="4">
        <v>0</v>
      </c>
      <c r="J31" s="2">
        <v>0</v>
      </c>
      <c r="K31" s="4">
        <v>0</v>
      </c>
      <c r="L31" s="2">
        <v>0</v>
      </c>
      <c r="M31" s="4">
        <v>0</v>
      </c>
      <c r="N31" s="2">
        <v>0</v>
      </c>
      <c r="O31" s="4">
        <v>0</v>
      </c>
      <c r="P31" s="2">
        <v>0</v>
      </c>
      <c r="Q31" s="4">
        <v>0</v>
      </c>
      <c r="R31" s="2">
        <v>0</v>
      </c>
      <c r="S31" s="4">
        <v>0</v>
      </c>
      <c r="T31" s="2">
        <v>0</v>
      </c>
      <c r="U31" s="4">
        <v>0</v>
      </c>
      <c r="V31" s="2">
        <v>0</v>
      </c>
      <c r="W31" s="4">
        <v>0</v>
      </c>
      <c r="X31" s="2">
        <v>0</v>
      </c>
      <c r="Y31" s="4">
        <v>0</v>
      </c>
      <c r="Z31" s="2">
        <v>0</v>
      </c>
      <c r="AA31" s="4">
        <v>0</v>
      </c>
      <c r="AB31" s="2">
        <v>0</v>
      </c>
      <c r="AC31" s="4">
        <v>0</v>
      </c>
      <c r="AD31" s="2">
        <v>0</v>
      </c>
      <c r="AE31" s="4">
        <v>0</v>
      </c>
      <c r="AF31" s="2">
        <v>0</v>
      </c>
      <c r="AG31" s="4">
        <v>0</v>
      </c>
      <c r="AH31" s="2">
        <v>0</v>
      </c>
      <c r="AI31" s="4">
        <v>0</v>
      </c>
      <c r="AJ31" s="2">
        <v>0</v>
      </c>
      <c r="AK31" s="4">
        <v>0</v>
      </c>
      <c r="AL31" s="2">
        <v>0</v>
      </c>
      <c r="AM31" s="4">
        <v>0</v>
      </c>
      <c r="AN31" s="2">
        <v>0</v>
      </c>
      <c r="AO31" s="4">
        <v>0</v>
      </c>
      <c r="AP31" s="2">
        <v>0</v>
      </c>
      <c r="AQ31" s="4">
        <v>0</v>
      </c>
      <c r="AR31" s="2">
        <v>0</v>
      </c>
    </row>
    <row r="32" spans="1:44" x14ac:dyDescent="0.25">
      <c r="A32" s="1" t="s">
        <v>50</v>
      </c>
      <c r="B32" s="1" t="s">
        <v>51</v>
      </c>
      <c r="C32" s="4">
        <v>0</v>
      </c>
      <c r="D32" s="2">
        <v>0</v>
      </c>
      <c r="E32" s="4">
        <v>0</v>
      </c>
      <c r="F32" s="2">
        <v>0</v>
      </c>
      <c r="G32" s="4">
        <v>0</v>
      </c>
      <c r="H32" s="2">
        <v>0</v>
      </c>
      <c r="I32" s="4">
        <v>0</v>
      </c>
      <c r="J32" s="2">
        <v>0</v>
      </c>
      <c r="K32" s="4">
        <v>0</v>
      </c>
      <c r="L32" s="2">
        <v>0</v>
      </c>
      <c r="M32" s="4">
        <v>0</v>
      </c>
      <c r="N32" s="2">
        <v>0</v>
      </c>
      <c r="O32" s="4">
        <v>0</v>
      </c>
      <c r="P32" s="2">
        <v>0</v>
      </c>
      <c r="Q32" s="4">
        <v>0</v>
      </c>
      <c r="R32" s="2">
        <v>0</v>
      </c>
      <c r="S32" s="4">
        <v>0</v>
      </c>
      <c r="T32" s="2">
        <v>0</v>
      </c>
      <c r="U32" s="4">
        <v>0</v>
      </c>
      <c r="V32" s="2">
        <v>0</v>
      </c>
      <c r="W32" s="4">
        <v>0</v>
      </c>
      <c r="X32" s="2">
        <v>0</v>
      </c>
      <c r="Y32" s="4">
        <v>0</v>
      </c>
      <c r="Z32" s="2">
        <v>0</v>
      </c>
      <c r="AA32" s="4">
        <v>0</v>
      </c>
      <c r="AB32" s="2">
        <v>0</v>
      </c>
      <c r="AC32" s="4">
        <v>1</v>
      </c>
      <c r="AD32" s="2">
        <v>170</v>
      </c>
      <c r="AE32" s="4">
        <v>25</v>
      </c>
      <c r="AF32" s="2">
        <v>2043</v>
      </c>
      <c r="AG32" s="4">
        <v>18</v>
      </c>
      <c r="AH32" s="2">
        <v>2712</v>
      </c>
      <c r="AI32" s="4">
        <v>1</v>
      </c>
      <c r="AJ32" s="2">
        <v>100</v>
      </c>
      <c r="AK32" s="4">
        <v>1</v>
      </c>
      <c r="AL32" s="2">
        <v>72</v>
      </c>
      <c r="AM32" s="4">
        <v>1</v>
      </c>
      <c r="AN32" s="2">
        <v>72</v>
      </c>
      <c r="AO32" s="4">
        <v>0</v>
      </c>
      <c r="AP32" s="2">
        <v>0</v>
      </c>
      <c r="AQ32" s="4">
        <v>2</v>
      </c>
      <c r="AR32" s="2">
        <v>200</v>
      </c>
    </row>
    <row r="33" spans="1:44" x14ac:dyDescent="0.25">
      <c r="A33" s="1" t="s">
        <v>52</v>
      </c>
      <c r="B33" s="1" t="s">
        <v>53</v>
      </c>
      <c r="C33" s="4">
        <v>0</v>
      </c>
      <c r="D33" s="2">
        <v>0</v>
      </c>
      <c r="E33" s="4">
        <v>0</v>
      </c>
      <c r="F33" s="2">
        <v>0</v>
      </c>
      <c r="G33" s="4">
        <v>0</v>
      </c>
      <c r="H33" s="2">
        <v>0</v>
      </c>
      <c r="I33" s="4">
        <v>0</v>
      </c>
      <c r="J33" s="2">
        <v>0</v>
      </c>
      <c r="K33" s="4">
        <v>0</v>
      </c>
      <c r="L33" s="2">
        <v>0</v>
      </c>
      <c r="M33" s="4">
        <v>0</v>
      </c>
      <c r="N33" s="2">
        <v>0</v>
      </c>
      <c r="O33" s="4">
        <v>0</v>
      </c>
      <c r="P33" s="2">
        <v>0</v>
      </c>
      <c r="Q33" s="4">
        <v>0</v>
      </c>
      <c r="R33" s="2">
        <v>0</v>
      </c>
      <c r="S33" s="4">
        <v>0</v>
      </c>
      <c r="T33" s="2">
        <v>0</v>
      </c>
      <c r="U33" s="4">
        <v>0</v>
      </c>
      <c r="V33" s="2">
        <v>0</v>
      </c>
      <c r="W33" s="4">
        <v>0</v>
      </c>
      <c r="X33" s="2">
        <v>0</v>
      </c>
      <c r="Y33" s="4">
        <v>0</v>
      </c>
      <c r="Z33" s="2">
        <v>0</v>
      </c>
      <c r="AA33" s="4">
        <v>0</v>
      </c>
      <c r="AB33" s="2">
        <v>0</v>
      </c>
      <c r="AC33" s="4">
        <v>2</v>
      </c>
      <c r="AD33" s="2">
        <v>255</v>
      </c>
      <c r="AE33" s="4">
        <v>43</v>
      </c>
      <c r="AF33" s="2">
        <v>4065</v>
      </c>
      <c r="AG33" s="4">
        <v>15</v>
      </c>
      <c r="AH33" s="2">
        <v>950</v>
      </c>
      <c r="AI33" s="4">
        <v>2</v>
      </c>
      <c r="AJ33" s="2">
        <v>470</v>
      </c>
      <c r="AK33" s="4">
        <v>0</v>
      </c>
      <c r="AL33" s="2">
        <v>0</v>
      </c>
      <c r="AM33" s="4">
        <v>1</v>
      </c>
      <c r="AN33" s="2">
        <v>110</v>
      </c>
      <c r="AO33" s="4">
        <v>2</v>
      </c>
      <c r="AP33" s="2">
        <v>120</v>
      </c>
      <c r="AQ33" s="4">
        <v>1</v>
      </c>
      <c r="AR33" s="2">
        <v>235</v>
      </c>
    </row>
    <row r="34" spans="1:44" x14ac:dyDescent="0.25">
      <c r="A34" s="1" t="s">
        <v>54</v>
      </c>
      <c r="B34" s="1" t="s">
        <v>55</v>
      </c>
      <c r="C34" s="4">
        <v>0</v>
      </c>
      <c r="D34" s="2">
        <v>0</v>
      </c>
      <c r="E34" s="4">
        <v>0</v>
      </c>
      <c r="F34" s="2">
        <v>0</v>
      </c>
      <c r="G34" s="4">
        <v>0</v>
      </c>
      <c r="H34" s="2">
        <v>0</v>
      </c>
      <c r="I34" s="4">
        <v>0</v>
      </c>
      <c r="J34" s="2">
        <v>0</v>
      </c>
      <c r="K34" s="4">
        <v>0</v>
      </c>
      <c r="L34" s="2">
        <v>0</v>
      </c>
      <c r="M34" s="4">
        <v>0</v>
      </c>
      <c r="N34" s="2">
        <v>0</v>
      </c>
      <c r="O34" s="4">
        <v>0</v>
      </c>
      <c r="P34" s="2">
        <v>0</v>
      </c>
      <c r="Q34" s="4">
        <v>0</v>
      </c>
      <c r="R34" s="2">
        <v>0</v>
      </c>
      <c r="S34" s="4">
        <v>0</v>
      </c>
      <c r="T34" s="2">
        <v>0</v>
      </c>
      <c r="U34" s="4">
        <v>0</v>
      </c>
      <c r="V34" s="2">
        <v>0</v>
      </c>
      <c r="W34" s="4">
        <v>0</v>
      </c>
      <c r="X34" s="2">
        <v>0</v>
      </c>
      <c r="Y34" s="4">
        <v>0</v>
      </c>
      <c r="Z34" s="2">
        <v>0</v>
      </c>
      <c r="AA34" s="4">
        <v>0</v>
      </c>
      <c r="AB34" s="2">
        <v>0</v>
      </c>
      <c r="AC34" s="4">
        <v>0</v>
      </c>
      <c r="AD34" s="2">
        <v>0</v>
      </c>
      <c r="AE34" s="4">
        <v>0</v>
      </c>
      <c r="AF34" s="2">
        <v>0</v>
      </c>
      <c r="AG34" s="4">
        <v>0</v>
      </c>
      <c r="AH34" s="2">
        <v>0</v>
      </c>
      <c r="AI34" s="4">
        <v>0</v>
      </c>
      <c r="AJ34" s="2">
        <v>0</v>
      </c>
      <c r="AK34" s="4">
        <v>0</v>
      </c>
      <c r="AL34" s="2">
        <v>0</v>
      </c>
      <c r="AM34" s="4">
        <v>0</v>
      </c>
      <c r="AN34" s="2">
        <v>0</v>
      </c>
      <c r="AO34" s="4">
        <v>0</v>
      </c>
      <c r="AP34" s="2">
        <v>0</v>
      </c>
      <c r="AQ34" s="4">
        <v>0</v>
      </c>
      <c r="AR34" s="2">
        <v>0</v>
      </c>
    </row>
    <row r="35" spans="1:44" x14ac:dyDescent="0.25">
      <c r="A35" s="1" t="s">
        <v>56</v>
      </c>
      <c r="B35" s="1" t="s">
        <v>57</v>
      </c>
      <c r="C35" s="4">
        <v>0</v>
      </c>
      <c r="D35" s="2">
        <v>0</v>
      </c>
      <c r="E35" s="4">
        <v>0</v>
      </c>
      <c r="F35" s="2">
        <v>0</v>
      </c>
      <c r="G35" s="4">
        <v>0</v>
      </c>
      <c r="H35" s="2">
        <v>0</v>
      </c>
      <c r="I35" s="4">
        <v>0</v>
      </c>
      <c r="J35" s="2">
        <v>0</v>
      </c>
      <c r="K35" s="4">
        <v>0</v>
      </c>
      <c r="L35" s="2">
        <v>0</v>
      </c>
      <c r="M35" s="4">
        <v>0</v>
      </c>
      <c r="N35" s="2">
        <v>0</v>
      </c>
      <c r="O35" s="4">
        <v>0</v>
      </c>
      <c r="P35" s="2">
        <v>0</v>
      </c>
      <c r="Q35" s="4">
        <v>0</v>
      </c>
      <c r="R35" s="2">
        <v>0</v>
      </c>
      <c r="S35" s="4">
        <v>0</v>
      </c>
      <c r="T35" s="2">
        <v>0</v>
      </c>
      <c r="U35" s="4">
        <v>0</v>
      </c>
      <c r="V35" s="2">
        <v>0</v>
      </c>
      <c r="W35" s="4">
        <v>0</v>
      </c>
      <c r="X35" s="2">
        <v>0</v>
      </c>
      <c r="Y35" s="4">
        <v>0</v>
      </c>
      <c r="Z35" s="2">
        <v>0</v>
      </c>
      <c r="AA35" s="4">
        <v>0</v>
      </c>
      <c r="AB35" s="2">
        <v>0</v>
      </c>
      <c r="AC35" s="4">
        <v>0</v>
      </c>
      <c r="AD35" s="2">
        <v>0</v>
      </c>
      <c r="AE35" s="4">
        <v>9</v>
      </c>
      <c r="AF35" s="2">
        <v>1855</v>
      </c>
      <c r="AG35" s="4">
        <v>4</v>
      </c>
      <c r="AH35" s="2">
        <v>719</v>
      </c>
      <c r="AI35" s="4">
        <v>0</v>
      </c>
      <c r="AJ35" s="2">
        <v>0</v>
      </c>
      <c r="AK35" s="4">
        <v>0</v>
      </c>
      <c r="AL35" s="2">
        <v>0</v>
      </c>
      <c r="AM35" s="4">
        <v>0</v>
      </c>
      <c r="AN35" s="2">
        <v>0</v>
      </c>
      <c r="AO35" s="4">
        <v>0</v>
      </c>
      <c r="AP35" s="2">
        <v>0</v>
      </c>
      <c r="AQ35" s="4">
        <v>1</v>
      </c>
      <c r="AR35" s="2">
        <v>50</v>
      </c>
    </row>
    <row r="36" spans="1:44" x14ac:dyDescent="0.25">
      <c r="A36" s="1" t="s">
        <v>58</v>
      </c>
      <c r="B36" s="1" t="s">
        <v>59</v>
      </c>
      <c r="C36" s="4">
        <v>0</v>
      </c>
      <c r="D36" s="2">
        <v>0</v>
      </c>
      <c r="E36" s="4">
        <v>0</v>
      </c>
      <c r="F36" s="2">
        <v>0</v>
      </c>
      <c r="G36" s="4">
        <v>0</v>
      </c>
      <c r="H36" s="2">
        <v>0</v>
      </c>
      <c r="I36" s="4">
        <v>0</v>
      </c>
      <c r="J36" s="2">
        <v>0</v>
      </c>
      <c r="K36" s="4">
        <v>0</v>
      </c>
      <c r="L36" s="2">
        <v>0</v>
      </c>
      <c r="M36" s="4">
        <v>0</v>
      </c>
      <c r="N36" s="2">
        <v>0</v>
      </c>
      <c r="O36" s="4">
        <v>0</v>
      </c>
      <c r="P36" s="2">
        <v>0</v>
      </c>
      <c r="Q36" s="4">
        <v>0</v>
      </c>
      <c r="R36" s="2">
        <v>0</v>
      </c>
      <c r="S36" s="4">
        <v>0</v>
      </c>
      <c r="T36" s="2">
        <v>0</v>
      </c>
      <c r="U36" s="4">
        <v>0</v>
      </c>
      <c r="V36" s="2">
        <v>0</v>
      </c>
      <c r="W36" s="4">
        <v>0</v>
      </c>
      <c r="X36" s="2">
        <v>0</v>
      </c>
      <c r="Y36" s="4">
        <v>0</v>
      </c>
      <c r="Z36" s="2">
        <v>0</v>
      </c>
      <c r="AA36" s="4">
        <v>0</v>
      </c>
      <c r="AB36" s="2">
        <v>0</v>
      </c>
      <c r="AC36" s="4">
        <v>2</v>
      </c>
      <c r="AD36" s="2">
        <v>400</v>
      </c>
      <c r="AE36" s="4">
        <v>69</v>
      </c>
      <c r="AF36" s="2">
        <v>13414</v>
      </c>
      <c r="AG36" s="4">
        <v>42</v>
      </c>
      <c r="AH36" s="2">
        <v>6933</v>
      </c>
      <c r="AI36" s="4">
        <v>0</v>
      </c>
      <c r="AJ36" s="2">
        <v>0</v>
      </c>
      <c r="AK36" s="4">
        <v>0</v>
      </c>
      <c r="AL36" s="2">
        <v>0</v>
      </c>
      <c r="AM36" s="4">
        <v>2</v>
      </c>
      <c r="AN36" s="2">
        <v>370.1</v>
      </c>
      <c r="AO36" s="4">
        <v>2</v>
      </c>
      <c r="AP36" s="2">
        <v>260</v>
      </c>
      <c r="AQ36" s="4">
        <v>0</v>
      </c>
      <c r="AR36" s="2">
        <v>0</v>
      </c>
    </row>
    <row r="37" spans="1:44" x14ac:dyDescent="0.25">
      <c r="A37" s="1" t="s">
        <v>60</v>
      </c>
      <c r="B37" s="1" t="s">
        <v>61</v>
      </c>
      <c r="C37" s="4">
        <v>0</v>
      </c>
      <c r="D37" s="2">
        <v>0</v>
      </c>
      <c r="E37" s="4">
        <v>0</v>
      </c>
      <c r="F37" s="2">
        <v>0</v>
      </c>
      <c r="G37" s="4">
        <v>0</v>
      </c>
      <c r="H37" s="2">
        <v>0</v>
      </c>
      <c r="I37" s="4">
        <v>0</v>
      </c>
      <c r="J37" s="2">
        <v>0</v>
      </c>
      <c r="K37" s="4">
        <v>0</v>
      </c>
      <c r="L37" s="2">
        <v>0</v>
      </c>
      <c r="M37" s="4">
        <v>0</v>
      </c>
      <c r="N37" s="2">
        <v>0</v>
      </c>
      <c r="O37" s="4">
        <v>0</v>
      </c>
      <c r="P37" s="2">
        <v>0</v>
      </c>
      <c r="Q37" s="4">
        <v>0</v>
      </c>
      <c r="R37" s="2">
        <v>0</v>
      </c>
      <c r="S37" s="4">
        <v>0</v>
      </c>
      <c r="T37" s="2">
        <v>0</v>
      </c>
      <c r="U37" s="4">
        <v>0</v>
      </c>
      <c r="V37" s="2">
        <v>0</v>
      </c>
      <c r="W37" s="4">
        <v>0</v>
      </c>
      <c r="X37" s="2">
        <v>0</v>
      </c>
      <c r="Y37" s="4">
        <v>0</v>
      </c>
      <c r="Z37" s="2">
        <v>0</v>
      </c>
      <c r="AA37" s="4">
        <v>0</v>
      </c>
      <c r="AB37" s="2">
        <v>0</v>
      </c>
      <c r="AC37" s="4">
        <v>1</v>
      </c>
      <c r="AD37" s="2">
        <v>60</v>
      </c>
      <c r="AE37" s="4">
        <v>85</v>
      </c>
      <c r="AF37" s="2">
        <v>8163</v>
      </c>
      <c r="AG37" s="4">
        <v>21</v>
      </c>
      <c r="AH37" s="2">
        <v>4433</v>
      </c>
      <c r="AI37" s="4">
        <v>0</v>
      </c>
      <c r="AJ37" s="2">
        <v>0</v>
      </c>
      <c r="AK37" s="4">
        <v>3</v>
      </c>
      <c r="AL37" s="2">
        <v>425</v>
      </c>
      <c r="AM37" s="4">
        <v>5</v>
      </c>
      <c r="AN37" s="2">
        <v>660</v>
      </c>
      <c r="AO37" s="4">
        <v>1</v>
      </c>
      <c r="AP37" s="2">
        <v>185</v>
      </c>
      <c r="AQ37" s="4">
        <v>0</v>
      </c>
      <c r="AR37" s="2">
        <v>0</v>
      </c>
    </row>
    <row r="38" spans="1:44" x14ac:dyDescent="0.25">
      <c r="A38" s="1" t="s">
        <v>62</v>
      </c>
      <c r="B38" s="1" t="s">
        <v>63</v>
      </c>
      <c r="C38" s="4">
        <v>0</v>
      </c>
      <c r="D38" s="2">
        <v>0</v>
      </c>
      <c r="E38" s="4">
        <v>0</v>
      </c>
      <c r="F38" s="2">
        <v>0</v>
      </c>
      <c r="G38" s="4">
        <v>0</v>
      </c>
      <c r="H38" s="2">
        <v>0</v>
      </c>
      <c r="I38" s="4">
        <v>0</v>
      </c>
      <c r="J38" s="2">
        <v>0</v>
      </c>
      <c r="K38" s="4">
        <v>0</v>
      </c>
      <c r="L38" s="2">
        <v>0</v>
      </c>
      <c r="M38" s="4">
        <v>0</v>
      </c>
      <c r="N38" s="2">
        <v>0</v>
      </c>
      <c r="O38" s="4">
        <v>0</v>
      </c>
      <c r="P38" s="2">
        <v>0</v>
      </c>
      <c r="Q38" s="4">
        <v>0</v>
      </c>
      <c r="R38" s="2">
        <v>0</v>
      </c>
      <c r="S38" s="4">
        <v>0</v>
      </c>
      <c r="T38" s="2">
        <v>0</v>
      </c>
      <c r="U38" s="4">
        <v>0</v>
      </c>
      <c r="V38" s="2">
        <v>0</v>
      </c>
      <c r="W38" s="4">
        <v>0</v>
      </c>
      <c r="X38" s="2">
        <v>0</v>
      </c>
      <c r="Y38" s="4">
        <v>0</v>
      </c>
      <c r="Z38" s="2">
        <v>0</v>
      </c>
      <c r="AA38" s="4">
        <v>0</v>
      </c>
      <c r="AB38" s="2">
        <v>0</v>
      </c>
      <c r="AC38" s="4">
        <v>0</v>
      </c>
      <c r="AD38" s="2">
        <v>0</v>
      </c>
      <c r="AE38" s="4">
        <v>5</v>
      </c>
      <c r="AF38" s="2">
        <v>611.5</v>
      </c>
      <c r="AG38" s="4">
        <v>6</v>
      </c>
      <c r="AH38" s="2">
        <v>852</v>
      </c>
      <c r="AI38" s="4">
        <v>0</v>
      </c>
      <c r="AJ38" s="2">
        <v>0</v>
      </c>
      <c r="AK38" s="4">
        <v>0</v>
      </c>
      <c r="AL38" s="2">
        <v>0</v>
      </c>
      <c r="AM38" s="4">
        <v>1</v>
      </c>
      <c r="AN38" s="2">
        <v>100</v>
      </c>
      <c r="AO38" s="4">
        <v>1</v>
      </c>
      <c r="AP38" s="2">
        <v>60</v>
      </c>
      <c r="AQ38" s="4">
        <v>1</v>
      </c>
      <c r="AR38" s="2">
        <v>40</v>
      </c>
    </row>
    <row r="39" spans="1:44" x14ac:dyDescent="0.25">
      <c r="A39" s="1" t="s">
        <v>64</v>
      </c>
      <c r="B39" s="1" t="s">
        <v>65</v>
      </c>
      <c r="C39" s="4">
        <v>0</v>
      </c>
      <c r="D39" s="2">
        <v>0</v>
      </c>
      <c r="E39" s="4">
        <v>0</v>
      </c>
      <c r="F39" s="2">
        <v>0</v>
      </c>
      <c r="G39" s="4">
        <v>0</v>
      </c>
      <c r="H39" s="2">
        <v>0</v>
      </c>
      <c r="I39" s="4">
        <v>0</v>
      </c>
      <c r="J39" s="2">
        <v>0</v>
      </c>
      <c r="K39" s="4">
        <v>0</v>
      </c>
      <c r="L39" s="2">
        <v>0</v>
      </c>
      <c r="M39" s="4">
        <v>0</v>
      </c>
      <c r="N39" s="2">
        <v>0</v>
      </c>
      <c r="O39" s="4">
        <v>0</v>
      </c>
      <c r="P39" s="2">
        <v>0</v>
      </c>
      <c r="Q39" s="4">
        <v>0</v>
      </c>
      <c r="R39" s="2">
        <v>0</v>
      </c>
      <c r="S39" s="4">
        <v>0</v>
      </c>
      <c r="T39" s="2">
        <v>0</v>
      </c>
      <c r="U39" s="4">
        <v>0</v>
      </c>
      <c r="V39" s="2">
        <v>0</v>
      </c>
      <c r="W39" s="4">
        <v>0</v>
      </c>
      <c r="X39" s="2">
        <v>0</v>
      </c>
      <c r="Y39" s="4">
        <v>0</v>
      </c>
      <c r="Z39" s="2">
        <v>0</v>
      </c>
      <c r="AA39" s="4">
        <v>0</v>
      </c>
      <c r="AB39" s="2">
        <v>0</v>
      </c>
      <c r="AC39" s="4">
        <v>2</v>
      </c>
      <c r="AD39" s="2">
        <v>108.25</v>
      </c>
      <c r="AE39" s="4">
        <v>29</v>
      </c>
      <c r="AF39" s="2">
        <v>4059</v>
      </c>
      <c r="AG39" s="4">
        <v>21</v>
      </c>
      <c r="AH39" s="2">
        <v>3801</v>
      </c>
      <c r="AI39" s="4">
        <v>0</v>
      </c>
      <c r="AJ39" s="2">
        <v>0</v>
      </c>
      <c r="AK39" s="4">
        <v>3</v>
      </c>
      <c r="AL39" s="2">
        <v>240</v>
      </c>
      <c r="AM39" s="4">
        <v>1</v>
      </c>
      <c r="AN39" s="2">
        <v>68.25</v>
      </c>
      <c r="AO39" s="4">
        <v>0</v>
      </c>
      <c r="AP39" s="2">
        <v>0</v>
      </c>
      <c r="AQ39" s="4">
        <v>0</v>
      </c>
      <c r="AR39" s="2">
        <v>0</v>
      </c>
    </row>
    <row r="40" spans="1:44" x14ac:dyDescent="0.25">
      <c r="A40" s="1" t="s">
        <v>66</v>
      </c>
      <c r="B40" s="1" t="s">
        <v>67</v>
      </c>
      <c r="C40" s="4">
        <v>0</v>
      </c>
      <c r="D40" s="2">
        <v>0</v>
      </c>
      <c r="E40" s="4">
        <v>0</v>
      </c>
      <c r="F40" s="2">
        <v>0</v>
      </c>
      <c r="G40" s="4">
        <v>0</v>
      </c>
      <c r="H40" s="2">
        <v>0</v>
      </c>
      <c r="I40" s="4">
        <v>0</v>
      </c>
      <c r="J40" s="2">
        <v>0</v>
      </c>
      <c r="K40" s="4">
        <v>0</v>
      </c>
      <c r="L40" s="2">
        <v>0</v>
      </c>
      <c r="M40" s="4">
        <v>0</v>
      </c>
      <c r="N40" s="2">
        <v>0</v>
      </c>
      <c r="O40" s="4">
        <v>0</v>
      </c>
      <c r="P40" s="2">
        <v>0</v>
      </c>
      <c r="Q40" s="4">
        <v>0</v>
      </c>
      <c r="R40" s="2">
        <v>0</v>
      </c>
      <c r="S40" s="4">
        <v>0</v>
      </c>
      <c r="T40" s="2">
        <v>0</v>
      </c>
      <c r="U40" s="4">
        <v>0</v>
      </c>
      <c r="V40" s="2">
        <v>0</v>
      </c>
      <c r="W40" s="4">
        <v>0</v>
      </c>
      <c r="X40" s="2">
        <v>0</v>
      </c>
      <c r="Y40" s="4">
        <v>0</v>
      </c>
      <c r="Z40" s="2">
        <v>0</v>
      </c>
      <c r="AA40" s="4">
        <v>0</v>
      </c>
      <c r="AB40" s="2">
        <v>0</v>
      </c>
      <c r="AC40" s="4">
        <v>42</v>
      </c>
      <c r="AD40" s="2">
        <v>2003</v>
      </c>
      <c r="AE40" s="4">
        <v>159</v>
      </c>
      <c r="AF40" s="2">
        <v>13089</v>
      </c>
      <c r="AG40" s="4">
        <v>52</v>
      </c>
      <c r="AH40" s="2">
        <v>9005</v>
      </c>
      <c r="AI40" s="4">
        <v>2</v>
      </c>
      <c r="AJ40" s="2">
        <v>137.1</v>
      </c>
      <c r="AK40" s="4">
        <v>17</v>
      </c>
      <c r="AL40" s="2">
        <v>1800.3999999999996</v>
      </c>
      <c r="AM40" s="4">
        <v>18</v>
      </c>
      <c r="AN40" s="2">
        <v>2249</v>
      </c>
      <c r="AO40" s="4">
        <v>33</v>
      </c>
      <c r="AP40" s="2">
        <v>3081.5000000000005</v>
      </c>
      <c r="AQ40" s="4">
        <v>8</v>
      </c>
      <c r="AR40" s="2">
        <v>657</v>
      </c>
    </row>
    <row r="41" spans="1:44" x14ac:dyDescent="0.25">
      <c r="A41" s="1" t="s">
        <v>68</v>
      </c>
      <c r="B41" s="1" t="s">
        <v>69</v>
      </c>
      <c r="C41" s="4">
        <v>0</v>
      </c>
      <c r="D41" s="2">
        <v>0</v>
      </c>
      <c r="E41" s="4">
        <v>0</v>
      </c>
      <c r="F41" s="2">
        <v>0</v>
      </c>
      <c r="G41" s="4">
        <v>0</v>
      </c>
      <c r="H41" s="2">
        <v>0</v>
      </c>
      <c r="I41" s="4">
        <v>0</v>
      </c>
      <c r="J41" s="2">
        <v>0</v>
      </c>
      <c r="K41" s="4">
        <v>0</v>
      </c>
      <c r="L41" s="2">
        <v>0</v>
      </c>
      <c r="M41" s="4">
        <v>0</v>
      </c>
      <c r="N41" s="2">
        <v>0</v>
      </c>
      <c r="O41" s="4">
        <v>0</v>
      </c>
      <c r="P41" s="2">
        <v>0</v>
      </c>
      <c r="Q41" s="4">
        <v>0</v>
      </c>
      <c r="R41" s="2">
        <v>0</v>
      </c>
      <c r="S41" s="4">
        <v>0</v>
      </c>
      <c r="T41" s="2">
        <v>0</v>
      </c>
      <c r="U41" s="4">
        <v>0</v>
      </c>
      <c r="V41" s="2">
        <v>0</v>
      </c>
      <c r="W41" s="4">
        <v>0</v>
      </c>
      <c r="X41" s="2">
        <v>0</v>
      </c>
      <c r="Y41" s="4">
        <v>0</v>
      </c>
      <c r="Z41" s="2">
        <v>0</v>
      </c>
      <c r="AA41" s="4">
        <v>0</v>
      </c>
      <c r="AB41" s="2">
        <v>0</v>
      </c>
      <c r="AC41" s="4">
        <v>0</v>
      </c>
      <c r="AD41" s="2">
        <v>0</v>
      </c>
      <c r="AE41" s="4">
        <v>0</v>
      </c>
      <c r="AF41" s="2">
        <v>0</v>
      </c>
      <c r="AG41" s="4">
        <v>1</v>
      </c>
      <c r="AH41" s="2">
        <v>340</v>
      </c>
      <c r="AI41" s="4">
        <v>0</v>
      </c>
      <c r="AJ41" s="2">
        <v>0</v>
      </c>
      <c r="AK41" s="4">
        <v>0</v>
      </c>
      <c r="AL41" s="2">
        <v>0</v>
      </c>
      <c r="AM41" s="4">
        <v>0</v>
      </c>
      <c r="AN41" s="2">
        <v>0</v>
      </c>
      <c r="AO41" s="4">
        <v>0</v>
      </c>
      <c r="AP41" s="2">
        <v>0</v>
      </c>
      <c r="AQ41" s="4">
        <v>0</v>
      </c>
      <c r="AR41" s="2">
        <v>0</v>
      </c>
    </row>
    <row r="42" spans="1:44" x14ac:dyDescent="0.25">
      <c r="A42" s="1" t="s">
        <v>70</v>
      </c>
      <c r="B42" s="1" t="s">
        <v>71</v>
      </c>
      <c r="C42" s="4">
        <v>0</v>
      </c>
      <c r="D42" s="2">
        <v>0</v>
      </c>
      <c r="E42" s="4">
        <v>0</v>
      </c>
      <c r="F42" s="2">
        <v>0</v>
      </c>
      <c r="G42" s="4">
        <v>0</v>
      </c>
      <c r="H42" s="2">
        <v>0</v>
      </c>
      <c r="I42" s="4">
        <v>0</v>
      </c>
      <c r="J42" s="2">
        <v>0</v>
      </c>
      <c r="K42" s="4">
        <v>0</v>
      </c>
      <c r="L42" s="2">
        <v>0</v>
      </c>
      <c r="M42" s="4">
        <v>0</v>
      </c>
      <c r="N42" s="2">
        <v>0</v>
      </c>
      <c r="O42" s="4">
        <v>0</v>
      </c>
      <c r="P42" s="2">
        <v>0</v>
      </c>
      <c r="Q42" s="4">
        <v>0</v>
      </c>
      <c r="R42" s="2">
        <v>0</v>
      </c>
      <c r="S42" s="4">
        <v>0</v>
      </c>
      <c r="T42" s="2">
        <v>0</v>
      </c>
      <c r="U42" s="4">
        <v>0</v>
      </c>
      <c r="V42" s="2">
        <v>0</v>
      </c>
      <c r="W42" s="4">
        <v>0</v>
      </c>
      <c r="X42" s="2">
        <v>0</v>
      </c>
      <c r="Y42" s="4">
        <v>0</v>
      </c>
      <c r="Z42" s="2">
        <v>0</v>
      </c>
      <c r="AA42" s="4">
        <v>0</v>
      </c>
      <c r="AB42" s="2">
        <v>0</v>
      </c>
      <c r="AC42" s="4">
        <v>10</v>
      </c>
      <c r="AD42" s="2">
        <v>616.71</v>
      </c>
      <c r="AE42" s="4">
        <v>179</v>
      </c>
      <c r="AF42" s="2">
        <v>14064.5</v>
      </c>
      <c r="AG42" s="4">
        <v>77</v>
      </c>
      <c r="AH42" s="2">
        <v>9093</v>
      </c>
      <c r="AI42" s="4">
        <v>3</v>
      </c>
      <c r="AJ42" s="2">
        <v>240</v>
      </c>
      <c r="AK42" s="4">
        <v>7</v>
      </c>
      <c r="AL42" s="2">
        <v>460</v>
      </c>
      <c r="AM42" s="4">
        <v>19</v>
      </c>
      <c r="AN42" s="2">
        <v>2315</v>
      </c>
      <c r="AO42" s="4">
        <v>2</v>
      </c>
      <c r="AP42" s="2">
        <v>120</v>
      </c>
      <c r="AQ42" s="4">
        <v>6</v>
      </c>
      <c r="AR42" s="2">
        <v>480</v>
      </c>
    </row>
    <row r="43" spans="1:44" x14ac:dyDescent="0.25">
      <c r="A43" s="1" t="s">
        <v>72</v>
      </c>
      <c r="B43" s="1" t="s">
        <v>73</v>
      </c>
      <c r="C43" s="4">
        <v>0</v>
      </c>
      <c r="D43" s="2">
        <v>0</v>
      </c>
      <c r="E43" s="4">
        <v>0</v>
      </c>
      <c r="F43" s="2">
        <v>0</v>
      </c>
      <c r="G43" s="4">
        <v>0</v>
      </c>
      <c r="H43" s="2">
        <v>0</v>
      </c>
      <c r="I43" s="4">
        <v>0</v>
      </c>
      <c r="J43" s="2">
        <v>0</v>
      </c>
      <c r="K43" s="4">
        <v>0</v>
      </c>
      <c r="L43" s="2">
        <v>0</v>
      </c>
      <c r="M43" s="4">
        <v>0</v>
      </c>
      <c r="N43" s="2">
        <v>0</v>
      </c>
      <c r="O43" s="4">
        <v>0</v>
      </c>
      <c r="P43" s="2">
        <v>0</v>
      </c>
      <c r="Q43" s="4">
        <v>0</v>
      </c>
      <c r="R43" s="2">
        <v>0</v>
      </c>
      <c r="S43" s="4">
        <v>0</v>
      </c>
      <c r="T43" s="2">
        <v>0</v>
      </c>
      <c r="U43" s="4">
        <v>0</v>
      </c>
      <c r="V43" s="2">
        <v>0</v>
      </c>
      <c r="W43" s="4">
        <v>0</v>
      </c>
      <c r="X43" s="2">
        <v>0</v>
      </c>
      <c r="Y43" s="4">
        <v>0</v>
      </c>
      <c r="Z43" s="2">
        <v>0</v>
      </c>
      <c r="AA43" s="4">
        <v>0</v>
      </c>
      <c r="AB43" s="2">
        <v>0</v>
      </c>
      <c r="AC43" s="4">
        <v>0</v>
      </c>
      <c r="AD43" s="2">
        <v>0</v>
      </c>
      <c r="AE43" s="4">
        <v>0</v>
      </c>
      <c r="AF43" s="2">
        <v>0</v>
      </c>
      <c r="AG43" s="4">
        <v>0</v>
      </c>
      <c r="AH43" s="2">
        <v>0</v>
      </c>
      <c r="AI43" s="4">
        <v>0</v>
      </c>
      <c r="AJ43" s="2">
        <v>0</v>
      </c>
      <c r="AK43" s="4">
        <v>0</v>
      </c>
      <c r="AL43" s="2">
        <v>0</v>
      </c>
      <c r="AM43" s="4">
        <v>0</v>
      </c>
      <c r="AN43" s="2">
        <v>0</v>
      </c>
      <c r="AO43" s="4">
        <v>0</v>
      </c>
      <c r="AP43" s="2">
        <v>0</v>
      </c>
      <c r="AQ43" s="4">
        <v>0</v>
      </c>
      <c r="AR43" s="2">
        <v>0</v>
      </c>
    </row>
    <row r="44" spans="1:44" x14ac:dyDescent="0.25">
      <c r="A44" s="1" t="s">
        <v>74</v>
      </c>
      <c r="B44" s="1" t="s">
        <v>75</v>
      </c>
      <c r="C44" s="4">
        <v>0</v>
      </c>
      <c r="D44" s="2">
        <v>0</v>
      </c>
      <c r="E44" s="4">
        <v>0</v>
      </c>
      <c r="F44" s="2">
        <v>0</v>
      </c>
      <c r="G44" s="4">
        <v>0</v>
      </c>
      <c r="H44" s="2">
        <v>0</v>
      </c>
      <c r="I44" s="4">
        <v>0</v>
      </c>
      <c r="J44" s="2">
        <v>0</v>
      </c>
      <c r="K44" s="4">
        <v>0</v>
      </c>
      <c r="L44" s="2">
        <v>0</v>
      </c>
      <c r="M44" s="4">
        <v>0</v>
      </c>
      <c r="N44" s="2">
        <v>0</v>
      </c>
      <c r="O44" s="4">
        <v>0</v>
      </c>
      <c r="P44" s="2">
        <v>0</v>
      </c>
      <c r="Q44" s="4">
        <v>0</v>
      </c>
      <c r="R44" s="2">
        <v>0</v>
      </c>
      <c r="S44" s="4">
        <v>0</v>
      </c>
      <c r="T44" s="2">
        <v>0</v>
      </c>
      <c r="U44" s="4">
        <v>0</v>
      </c>
      <c r="V44" s="2">
        <v>0</v>
      </c>
      <c r="W44" s="4">
        <v>0</v>
      </c>
      <c r="X44" s="2">
        <v>0</v>
      </c>
      <c r="Y44" s="4">
        <v>0</v>
      </c>
      <c r="Z44" s="2">
        <v>0</v>
      </c>
      <c r="AA44" s="4">
        <v>0</v>
      </c>
      <c r="AB44" s="2">
        <v>0</v>
      </c>
      <c r="AC44" s="4">
        <v>0</v>
      </c>
      <c r="AD44" s="2">
        <v>0</v>
      </c>
      <c r="AE44" s="4">
        <v>0</v>
      </c>
      <c r="AF44" s="2">
        <v>0</v>
      </c>
      <c r="AG44" s="4">
        <v>0</v>
      </c>
      <c r="AH44" s="2">
        <v>0</v>
      </c>
      <c r="AI44" s="4">
        <v>0</v>
      </c>
      <c r="AJ44" s="2">
        <v>0</v>
      </c>
      <c r="AK44" s="4">
        <v>0</v>
      </c>
      <c r="AL44" s="2">
        <v>0</v>
      </c>
      <c r="AM44" s="4">
        <v>0</v>
      </c>
      <c r="AN44" s="2">
        <v>0</v>
      </c>
      <c r="AO44" s="4">
        <v>0</v>
      </c>
      <c r="AP44" s="2">
        <v>0</v>
      </c>
      <c r="AQ44" s="4">
        <v>0</v>
      </c>
      <c r="AR44" s="2">
        <v>0</v>
      </c>
    </row>
    <row r="45" spans="1:44" x14ac:dyDescent="0.25">
      <c r="A45" s="1" t="s">
        <v>76</v>
      </c>
      <c r="B45" s="1" t="s">
        <v>77</v>
      </c>
      <c r="C45" s="4">
        <v>0</v>
      </c>
      <c r="D45" s="2">
        <v>0</v>
      </c>
      <c r="E45" s="4">
        <v>0</v>
      </c>
      <c r="F45" s="2">
        <v>0</v>
      </c>
      <c r="G45" s="4">
        <v>0</v>
      </c>
      <c r="H45" s="2">
        <v>0</v>
      </c>
      <c r="I45" s="4">
        <v>0</v>
      </c>
      <c r="J45" s="2">
        <v>0</v>
      </c>
      <c r="K45" s="4">
        <v>0</v>
      </c>
      <c r="L45" s="2">
        <v>0</v>
      </c>
      <c r="M45" s="4">
        <v>0</v>
      </c>
      <c r="N45" s="2">
        <v>0</v>
      </c>
      <c r="O45" s="4">
        <v>0</v>
      </c>
      <c r="P45" s="2">
        <v>0</v>
      </c>
      <c r="Q45" s="4">
        <v>0</v>
      </c>
      <c r="R45" s="2">
        <v>0</v>
      </c>
      <c r="S45" s="4">
        <v>0</v>
      </c>
      <c r="T45" s="2">
        <v>0</v>
      </c>
      <c r="U45" s="4">
        <v>0</v>
      </c>
      <c r="V45" s="2">
        <v>0</v>
      </c>
      <c r="W45" s="4">
        <v>0</v>
      </c>
      <c r="X45" s="2">
        <v>0</v>
      </c>
      <c r="Y45" s="4">
        <v>0</v>
      </c>
      <c r="Z45" s="2">
        <v>0</v>
      </c>
      <c r="AA45" s="4">
        <v>0</v>
      </c>
      <c r="AB45" s="2">
        <v>0</v>
      </c>
      <c r="AC45" s="4">
        <v>0</v>
      </c>
      <c r="AD45" s="2">
        <v>0</v>
      </c>
      <c r="AE45" s="4">
        <v>0</v>
      </c>
      <c r="AF45" s="2">
        <v>0</v>
      </c>
      <c r="AG45" s="4">
        <v>0</v>
      </c>
      <c r="AH45" s="2">
        <v>0</v>
      </c>
      <c r="AI45" s="4">
        <v>0</v>
      </c>
      <c r="AJ45" s="2">
        <v>0</v>
      </c>
      <c r="AK45" s="4">
        <v>0</v>
      </c>
      <c r="AL45" s="2">
        <v>0</v>
      </c>
      <c r="AM45" s="4">
        <v>0</v>
      </c>
      <c r="AN45" s="2">
        <v>0</v>
      </c>
      <c r="AO45" s="4">
        <v>0</v>
      </c>
      <c r="AP45" s="2">
        <v>0</v>
      </c>
      <c r="AQ45" s="4">
        <v>0</v>
      </c>
      <c r="AR45" s="2">
        <v>0</v>
      </c>
    </row>
    <row r="46" spans="1:44" x14ac:dyDescent="0.25">
      <c r="A46" s="1" t="s">
        <v>78</v>
      </c>
      <c r="B46" s="1" t="s">
        <v>79</v>
      </c>
      <c r="C46" s="4">
        <v>0</v>
      </c>
      <c r="D46" s="2">
        <v>0</v>
      </c>
      <c r="E46" s="4">
        <v>0</v>
      </c>
      <c r="F46" s="2">
        <v>0</v>
      </c>
      <c r="G46" s="4">
        <v>0</v>
      </c>
      <c r="H46" s="2">
        <v>0</v>
      </c>
      <c r="I46" s="4">
        <v>0</v>
      </c>
      <c r="J46" s="2">
        <v>0</v>
      </c>
      <c r="K46" s="4">
        <v>0</v>
      </c>
      <c r="L46" s="2">
        <v>0</v>
      </c>
      <c r="M46" s="4">
        <v>0</v>
      </c>
      <c r="N46" s="2">
        <v>0</v>
      </c>
      <c r="O46" s="4">
        <v>0</v>
      </c>
      <c r="P46" s="2">
        <v>0</v>
      </c>
      <c r="Q46" s="4">
        <v>0</v>
      </c>
      <c r="R46" s="2">
        <v>0</v>
      </c>
      <c r="S46" s="4">
        <v>0</v>
      </c>
      <c r="T46" s="2">
        <v>0</v>
      </c>
      <c r="U46" s="4">
        <v>0</v>
      </c>
      <c r="V46" s="2">
        <v>0</v>
      </c>
      <c r="W46" s="4">
        <v>0</v>
      </c>
      <c r="X46" s="2">
        <v>0</v>
      </c>
      <c r="Y46" s="4">
        <v>0</v>
      </c>
      <c r="Z46" s="2">
        <v>0</v>
      </c>
      <c r="AA46" s="4">
        <v>0</v>
      </c>
      <c r="AB46" s="2">
        <v>0</v>
      </c>
      <c r="AC46" s="4">
        <v>0</v>
      </c>
      <c r="AD46" s="2">
        <v>0</v>
      </c>
      <c r="AE46" s="4">
        <v>0</v>
      </c>
      <c r="AF46" s="2">
        <v>0</v>
      </c>
      <c r="AG46" s="4">
        <v>0</v>
      </c>
      <c r="AH46" s="2">
        <v>0</v>
      </c>
      <c r="AI46" s="4">
        <v>0</v>
      </c>
      <c r="AJ46" s="2">
        <v>0</v>
      </c>
      <c r="AK46" s="4">
        <v>0</v>
      </c>
      <c r="AL46" s="2">
        <v>0</v>
      </c>
      <c r="AM46" s="4">
        <v>0</v>
      </c>
      <c r="AN46" s="2">
        <v>0</v>
      </c>
      <c r="AO46" s="4">
        <v>0</v>
      </c>
      <c r="AP46" s="2">
        <v>0</v>
      </c>
      <c r="AQ46" s="4">
        <v>0</v>
      </c>
      <c r="AR46" s="2">
        <v>0</v>
      </c>
    </row>
  </sheetData>
  <mergeCells count="25">
    <mergeCell ref="U5:V5"/>
    <mergeCell ref="W5:X5"/>
    <mergeCell ref="Y5:Z5"/>
    <mergeCell ref="AA5:AB5"/>
    <mergeCell ref="K5:L5"/>
    <mergeCell ref="M5:N5"/>
    <mergeCell ref="O5:P5"/>
    <mergeCell ref="Q5:R5"/>
    <mergeCell ref="S5:T5"/>
    <mergeCell ref="A4:A6"/>
    <mergeCell ref="B4:B6"/>
    <mergeCell ref="AQ5:AR5"/>
    <mergeCell ref="AE5:AF5"/>
    <mergeCell ref="AG5:AH5"/>
    <mergeCell ref="AI5:AJ5"/>
    <mergeCell ref="AK5:AL5"/>
    <mergeCell ref="AM5:AN5"/>
    <mergeCell ref="AO5:AP5"/>
    <mergeCell ref="AC5:AD5"/>
    <mergeCell ref="C4:Z4"/>
    <mergeCell ref="AA4:AR4"/>
    <mergeCell ref="C5:D5"/>
    <mergeCell ref="E5:F5"/>
    <mergeCell ref="G5:H5"/>
    <mergeCell ref="I5:J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R46"/>
  <sheetViews>
    <sheetView workbookViewId="0">
      <selection activeCell="B16" sqref="B16"/>
    </sheetView>
  </sheetViews>
  <sheetFormatPr defaultRowHeight="15" x14ac:dyDescent="0.25"/>
  <cols>
    <col min="1" max="1" width="14.85546875" customWidth="1"/>
    <col min="2" max="2" width="46.85546875" customWidth="1"/>
    <col min="3" max="44" width="13.28515625" customWidth="1"/>
  </cols>
  <sheetData>
    <row r="2" spans="1:44" x14ac:dyDescent="0.25">
      <c r="A2" s="6" t="s">
        <v>101</v>
      </c>
    </row>
    <row r="4" spans="1:44" x14ac:dyDescent="0.25">
      <c r="A4" s="56" t="s">
        <v>80</v>
      </c>
      <c r="B4" s="56" t="s">
        <v>81</v>
      </c>
      <c r="C4" s="57" t="s">
        <v>96</v>
      </c>
      <c r="D4" s="57"/>
      <c r="E4" s="57"/>
      <c r="F4" s="57"/>
      <c r="G4" s="57"/>
      <c r="H4" s="57"/>
      <c r="I4" s="57"/>
      <c r="J4" s="57"/>
      <c r="K4" s="57"/>
      <c r="L4" s="57"/>
      <c r="M4" s="57"/>
      <c r="N4" s="57"/>
      <c r="O4" s="57"/>
      <c r="P4" s="57"/>
      <c r="Q4" s="57"/>
      <c r="R4" s="57"/>
      <c r="S4" s="57"/>
      <c r="T4" s="57"/>
      <c r="U4" s="57"/>
      <c r="V4" s="57"/>
      <c r="W4" s="57"/>
      <c r="X4" s="57"/>
      <c r="Y4" s="57"/>
      <c r="Z4" s="57"/>
      <c r="AA4" s="57" t="s">
        <v>97</v>
      </c>
      <c r="AB4" s="57"/>
      <c r="AC4" s="57"/>
      <c r="AD4" s="57"/>
      <c r="AE4" s="57"/>
      <c r="AF4" s="57"/>
      <c r="AG4" s="57"/>
      <c r="AH4" s="57"/>
      <c r="AI4" s="57"/>
      <c r="AJ4" s="57"/>
      <c r="AK4" s="57"/>
      <c r="AL4" s="57"/>
      <c r="AM4" s="57"/>
      <c r="AN4" s="57"/>
      <c r="AO4" s="57"/>
      <c r="AP4" s="57"/>
      <c r="AQ4" s="57"/>
      <c r="AR4" s="57"/>
    </row>
    <row r="5" spans="1:44" x14ac:dyDescent="0.25">
      <c r="A5" s="56"/>
      <c r="B5" s="56"/>
      <c r="C5" s="57" t="s">
        <v>82</v>
      </c>
      <c r="D5" s="57"/>
      <c r="E5" s="57" t="s">
        <v>83</v>
      </c>
      <c r="F5" s="57"/>
      <c r="G5" s="57" t="s">
        <v>84</v>
      </c>
      <c r="H5" s="57"/>
      <c r="I5" s="57" t="s">
        <v>85</v>
      </c>
      <c r="J5" s="57"/>
      <c r="K5" s="57" t="s">
        <v>86</v>
      </c>
      <c r="L5" s="57"/>
      <c r="M5" s="57" t="s">
        <v>87</v>
      </c>
      <c r="N5" s="57"/>
      <c r="O5" s="57" t="s">
        <v>88</v>
      </c>
      <c r="P5" s="57"/>
      <c r="Q5" s="57" t="s">
        <v>89</v>
      </c>
      <c r="R5" s="57"/>
      <c r="S5" s="57" t="s">
        <v>90</v>
      </c>
      <c r="T5" s="57"/>
      <c r="U5" s="57" t="s">
        <v>91</v>
      </c>
      <c r="V5" s="57"/>
      <c r="W5" s="57" t="s">
        <v>92</v>
      </c>
      <c r="X5" s="57"/>
      <c r="Y5" s="57" t="s">
        <v>93</v>
      </c>
      <c r="Z5" s="57"/>
      <c r="AA5" s="57" t="s">
        <v>82</v>
      </c>
      <c r="AB5" s="57"/>
      <c r="AC5" s="57" t="s">
        <v>83</v>
      </c>
      <c r="AD5" s="57"/>
      <c r="AE5" s="57" t="s">
        <v>84</v>
      </c>
      <c r="AF5" s="57"/>
      <c r="AG5" s="57" t="s">
        <v>85</v>
      </c>
      <c r="AH5" s="57"/>
      <c r="AI5" s="57" t="s">
        <v>86</v>
      </c>
      <c r="AJ5" s="57"/>
      <c r="AK5" s="57" t="s">
        <v>87</v>
      </c>
      <c r="AL5" s="57"/>
      <c r="AM5" s="57" t="s">
        <v>88</v>
      </c>
      <c r="AN5" s="57"/>
      <c r="AO5" s="57" t="s">
        <v>89</v>
      </c>
      <c r="AP5" s="57"/>
      <c r="AQ5" s="57" t="s">
        <v>90</v>
      </c>
      <c r="AR5" s="57"/>
    </row>
    <row r="6" spans="1:44" ht="15" customHeight="1" x14ac:dyDescent="0.25">
      <c r="A6" s="56"/>
      <c r="B6" s="56"/>
      <c r="C6" s="4" t="s">
        <v>94</v>
      </c>
      <c r="D6" s="2" t="s">
        <v>95</v>
      </c>
      <c r="E6" s="4" t="s">
        <v>94</v>
      </c>
      <c r="F6" s="2" t="s">
        <v>95</v>
      </c>
      <c r="G6" s="4" t="s">
        <v>94</v>
      </c>
      <c r="H6" s="2" t="s">
        <v>95</v>
      </c>
      <c r="I6" s="4" t="s">
        <v>94</v>
      </c>
      <c r="J6" s="2" t="s">
        <v>95</v>
      </c>
      <c r="K6" s="4" t="s">
        <v>94</v>
      </c>
      <c r="L6" s="2" t="s">
        <v>95</v>
      </c>
      <c r="M6" s="4" t="s">
        <v>94</v>
      </c>
      <c r="N6" s="2" t="s">
        <v>95</v>
      </c>
      <c r="O6" s="4" t="s">
        <v>94</v>
      </c>
      <c r="P6" s="2" t="s">
        <v>95</v>
      </c>
      <c r="Q6" s="4" t="s">
        <v>94</v>
      </c>
      <c r="R6" s="2" t="s">
        <v>95</v>
      </c>
      <c r="S6" s="4" t="s">
        <v>94</v>
      </c>
      <c r="T6" s="2" t="s">
        <v>95</v>
      </c>
      <c r="U6" s="4" t="s">
        <v>94</v>
      </c>
      <c r="V6" s="2" t="s">
        <v>95</v>
      </c>
      <c r="W6" s="4" t="s">
        <v>94</v>
      </c>
      <c r="X6" s="2" t="s">
        <v>95</v>
      </c>
      <c r="Y6" s="4" t="s">
        <v>94</v>
      </c>
      <c r="Z6" s="2" t="s">
        <v>95</v>
      </c>
      <c r="AA6" s="4" t="s">
        <v>94</v>
      </c>
      <c r="AB6" s="2" t="s">
        <v>95</v>
      </c>
      <c r="AC6" s="4" t="s">
        <v>94</v>
      </c>
      <c r="AD6" s="2" t="s">
        <v>95</v>
      </c>
      <c r="AE6" s="4" t="s">
        <v>94</v>
      </c>
      <c r="AF6" s="2" t="s">
        <v>95</v>
      </c>
      <c r="AG6" s="4" t="s">
        <v>94</v>
      </c>
      <c r="AH6" s="2" t="s">
        <v>95</v>
      </c>
      <c r="AI6" s="4" t="s">
        <v>94</v>
      </c>
      <c r="AJ6" s="2" t="s">
        <v>95</v>
      </c>
      <c r="AK6" s="4" t="s">
        <v>94</v>
      </c>
      <c r="AL6" s="2" t="s">
        <v>95</v>
      </c>
      <c r="AM6" s="4" t="s">
        <v>94</v>
      </c>
      <c r="AN6" s="2" t="s">
        <v>95</v>
      </c>
      <c r="AO6" s="4" t="s">
        <v>94</v>
      </c>
      <c r="AP6" s="2" t="s">
        <v>95</v>
      </c>
      <c r="AQ6" s="4" t="s">
        <v>94</v>
      </c>
      <c r="AR6" s="2" t="s">
        <v>95</v>
      </c>
    </row>
    <row r="7" spans="1:44" x14ac:dyDescent="0.25">
      <c r="A7" s="1" t="s">
        <v>0</v>
      </c>
      <c r="B7" s="1" t="s">
        <v>1</v>
      </c>
      <c r="C7" s="4">
        <v>0</v>
      </c>
      <c r="D7" s="2">
        <v>0</v>
      </c>
      <c r="E7" s="4">
        <v>0</v>
      </c>
      <c r="F7" s="2">
        <v>0</v>
      </c>
      <c r="G7" s="4">
        <v>0</v>
      </c>
      <c r="H7" s="2">
        <v>0</v>
      </c>
      <c r="I7" s="4">
        <v>0</v>
      </c>
      <c r="J7" s="2">
        <v>0</v>
      </c>
      <c r="K7" s="4">
        <v>0</v>
      </c>
      <c r="L7" s="2">
        <v>0</v>
      </c>
      <c r="M7" s="4">
        <v>0</v>
      </c>
      <c r="N7" s="2">
        <v>0</v>
      </c>
      <c r="O7" s="4">
        <v>0</v>
      </c>
      <c r="P7" s="2">
        <v>0</v>
      </c>
      <c r="Q7" s="4">
        <v>0</v>
      </c>
      <c r="R7" s="2">
        <v>0</v>
      </c>
      <c r="S7" s="4">
        <v>0</v>
      </c>
      <c r="T7" s="2">
        <v>0</v>
      </c>
      <c r="U7" s="4">
        <v>0</v>
      </c>
      <c r="V7" s="2">
        <v>0</v>
      </c>
      <c r="W7" s="4">
        <v>0</v>
      </c>
      <c r="X7" s="2">
        <v>0</v>
      </c>
      <c r="Y7" s="4">
        <v>0</v>
      </c>
      <c r="Z7" s="2">
        <v>0</v>
      </c>
      <c r="AA7" s="4">
        <v>0</v>
      </c>
      <c r="AB7" s="2">
        <v>0</v>
      </c>
      <c r="AC7" s="4">
        <v>12</v>
      </c>
      <c r="AD7" s="2">
        <v>738</v>
      </c>
      <c r="AE7" s="4">
        <v>166</v>
      </c>
      <c r="AF7" s="2">
        <v>13461.949999999997</v>
      </c>
      <c r="AG7" s="4">
        <v>44</v>
      </c>
      <c r="AH7" s="2">
        <v>4193.6000000000004</v>
      </c>
      <c r="AI7" s="4">
        <v>13</v>
      </c>
      <c r="AJ7" s="2">
        <v>877.94999999999993</v>
      </c>
      <c r="AK7" s="4">
        <v>28</v>
      </c>
      <c r="AL7" s="2">
        <v>1977.7499999999998</v>
      </c>
      <c r="AM7" s="4">
        <v>24</v>
      </c>
      <c r="AN7" s="2">
        <v>2641.56</v>
      </c>
      <c r="AO7" s="4">
        <v>2</v>
      </c>
      <c r="AP7" s="2">
        <v>132</v>
      </c>
      <c r="AQ7" s="4">
        <v>14</v>
      </c>
      <c r="AR7" s="2">
        <v>996</v>
      </c>
    </row>
    <row r="8" spans="1:44" x14ac:dyDescent="0.25">
      <c r="A8" s="1" t="s">
        <v>2</v>
      </c>
      <c r="B8" s="1" t="s">
        <v>3</v>
      </c>
      <c r="C8" s="4">
        <v>0</v>
      </c>
      <c r="D8" s="2">
        <v>0</v>
      </c>
      <c r="E8" s="4">
        <v>0</v>
      </c>
      <c r="F8" s="2">
        <v>0</v>
      </c>
      <c r="G8" s="4">
        <v>0</v>
      </c>
      <c r="H8" s="2">
        <v>0</v>
      </c>
      <c r="I8" s="4">
        <v>0</v>
      </c>
      <c r="J8" s="2">
        <v>0</v>
      </c>
      <c r="K8" s="4">
        <v>0</v>
      </c>
      <c r="L8" s="2">
        <v>0</v>
      </c>
      <c r="M8" s="4">
        <v>0</v>
      </c>
      <c r="N8" s="2">
        <v>0</v>
      </c>
      <c r="O8" s="4">
        <v>0</v>
      </c>
      <c r="P8" s="2">
        <v>0</v>
      </c>
      <c r="Q8" s="4">
        <v>0</v>
      </c>
      <c r="R8" s="2">
        <v>0</v>
      </c>
      <c r="S8" s="4">
        <v>0</v>
      </c>
      <c r="T8" s="2">
        <v>0</v>
      </c>
      <c r="U8" s="4">
        <v>0</v>
      </c>
      <c r="V8" s="2">
        <v>0</v>
      </c>
      <c r="W8" s="4">
        <v>0</v>
      </c>
      <c r="X8" s="2">
        <v>0</v>
      </c>
      <c r="Y8" s="4">
        <v>0</v>
      </c>
      <c r="Z8" s="2">
        <v>0</v>
      </c>
      <c r="AA8" s="4">
        <v>0</v>
      </c>
      <c r="AB8" s="2">
        <v>0</v>
      </c>
      <c r="AC8" s="4">
        <v>4</v>
      </c>
      <c r="AD8" s="2">
        <v>480</v>
      </c>
      <c r="AE8" s="4">
        <v>39</v>
      </c>
      <c r="AF8" s="2">
        <v>4633.28</v>
      </c>
      <c r="AG8" s="4">
        <v>14</v>
      </c>
      <c r="AH8" s="2">
        <v>1874.6</v>
      </c>
      <c r="AI8" s="4">
        <v>9</v>
      </c>
      <c r="AJ8" s="2">
        <v>902.2</v>
      </c>
      <c r="AK8" s="4">
        <v>13</v>
      </c>
      <c r="AL8" s="2">
        <v>1558.8000000000002</v>
      </c>
      <c r="AM8" s="4">
        <v>9</v>
      </c>
      <c r="AN8" s="2">
        <v>1180</v>
      </c>
      <c r="AO8" s="4">
        <v>2</v>
      </c>
      <c r="AP8" s="2">
        <v>208</v>
      </c>
      <c r="AQ8" s="4">
        <v>2</v>
      </c>
      <c r="AR8" s="2">
        <v>270</v>
      </c>
    </row>
    <row r="9" spans="1:44" x14ac:dyDescent="0.25">
      <c r="A9" s="1" t="s">
        <v>4</v>
      </c>
      <c r="B9" s="1" t="s">
        <v>5</v>
      </c>
      <c r="C9" s="4">
        <v>0</v>
      </c>
      <c r="D9" s="2">
        <v>0</v>
      </c>
      <c r="E9" s="4">
        <v>0</v>
      </c>
      <c r="F9" s="2">
        <v>0</v>
      </c>
      <c r="G9" s="4">
        <v>0</v>
      </c>
      <c r="H9" s="2">
        <v>0</v>
      </c>
      <c r="I9" s="4">
        <v>0</v>
      </c>
      <c r="J9" s="2">
        <v>0</v>
      </c>
      <c r="K9" s="4">
        <v>0</v>
      </c>
      <c r="L9" s="2">
        <v>0</v>
      </c>
      <c r="M9" s="4">
        <v>0</v>
      </c>
      <c r="N9" s="2">
        <v>0</v>
      </c>
      <c r="O9" s="4">
        <v>0</v>
      </c>
      <c r="P9" s="2">
        <v>0</v>
      </c>
      <c r="Q9" s="4">
        <v>0</v>
      </c>
      <c r="R9" s="2">
        <v>0</v>
      </c>
      <c r="S9" s="4">
        <v>0</v>
      </c>
      <c r="T9" s="2">
        <v>0</v>
      </c>
      <c r="U9" s="4">
        <v>0</v>
      </c>
      <c r="V9" s="2">
        <v>0</v>
      </c>
      <c r="W9" s="4">
        <v>0</v>
      </c>
      <c r="X9" s="2">
        <v>0</v>
      </c>
      <c r="Y9" s="4">
        <v>0</v>
      </c>
      <c r="Z9" s="2">
        <v>0</v>
      </c>
      <c r="AA9" s="4">
        <v>0</v>
      </c>
      <c r="AB9" s="2">
        <v>0</v>
      </c>
      <c r="AC9" s="4">
        <v>0</v>
      </c>
      <c r="AD9" s="2">
        <v>0</v>
      </c>
      <c r="AE9" s="4">
        <v>0</v>
      </c>
      <c r="AF9" s="2">
        <v>0</v>
      </c>
      <c r="AG9" s="4">
        <v>1</v>
      </c>
      <c r="AH9" s="2">
        <v>490</v>
      </c>
      <c r="AI9" s="4">
        <v>2</v>
      </c>
      <c r="AJ9" s="2">
        <v>280</v>
      </c>
      <c r="AK9" s="4">
        <v>0</v>
      </c>
      <c r="AL9" s="2">
        <v>0</v>
      </c>
      <c r="AM9" s="4">
        <v>0</v>
      </c>
      <c r="AN9" s="2">
        <v>0</v>
      </c>
      <c r="AO9" s="4">
        <v>0</v>
      </c>
      <c r="AP9" s="2">
        <v>0</v>
      </c>
      <c r="AQ9" s="4">
        <v>0</v>
      </c>
      <c r="AR9" s="2">
        <v>0</v>
      </c>
    </row>
    <row r="10" spans="1:44" x14ac:dyDescent="0.25">
      <c r="A10" s="1" t="s">
        <v>6</v>
      </c>
      <c r="B10" s="1" t="s">
        <v>7</v>
      </c>
      <c r="C10" s="4">
        <v>0</v>
      </c>
      <c r="D10" s="2">
        <v>0</v>
      </c>
      <c r="E10" s="4">
        <v>0</v>
      </c>
      <c r="F10" s="2">
        <v>0</v>
      </c>
      <c r="G10" s="4">
        <v>0</v>
      </c>
      <c r="H10" s="2">
        <v>0</v>
      </c>
      <c r="I10" s="4">
        <v>0</v>
      </c>
      <c r="J10" s="2">
        <v>0</v>
      </c>
      <c r="K10" s="4">
        <v>0</v>
      </c>
      <c r="L10" s="2">
        <v>0</v>
      </c>
      <c r="M10" s="4">
        <v>0</v>
      </c>
      <c r="N10" s="2">
        <v>0</v>
      </c>
      <c r="O10" s="4">
        <v>0</v>
      </c>
      <c r="P10" s="2">
        <v>0</v>
      </c>
      <c r="Q10" s="4">
        <v>0</v>
      </c>
      <c r="R10" s="2">
        <v>0</v>
      </c>
      <c r="S10" s="4">
        <v>0</v>
      </c>
      <c r="T10" s="2">
        <v>0</v>
      </c>
      <c r="U10" s="4">
        <v>0</v>
      </c>
      <c r="V10" s="2">
        <v>0</v>
      </c>
      <c r="W10" s="4">
        <v>0</v>
      </c>
      <c r="X10" s="2">
        <v>0</v>
      </c>
      <c r="Y10" s="4">
        <v>0</v>
      </c>
      <c r="Z10" s="2">
        <v>0</v>
      </c>
      <c r="AA10" s="4">
        <v>0</v>
      </c>
      <c r="AB10" s="2">
        <v>0</v>
      </c>
      <c r="AC10" s="4">
        <v>6</v>
      </c>
      <c r="AD10" s="2">
        <v>368</v>
      </c>
      <c r="AE10" s="4">
        <v>58</v>
      </c>
      <c r="AF10" s="2">
        <v>2980.9200000000005</v>
      </c>
      <c r="AG10" s="4">
        <v>15</v>
      </c>
      <c r="AH10" s="2">
        <v>1008</v>
      </c>
      <c r="AI10" s="4">
        <v>11</v>
      </c>
      <c r="AJ10" s="2">
        <v>469.5</v>
      </c>
      <c r="AK10" s="4">
        <v>14</v>
      </c>
      <c r="AL10" s="2">
        <v>747.5</v>
      </c>
      <c r="AM10" s="4">
        <v>12</v>
      </c>
      <c r="AN10" s="2">
        <v>955.05</v>
      </c>
      <c r="AO10" s="4">
        <v>6</v>
      </c>
      <c r="AP10" s="2">
        <v>187</v>
      </c>
      <c r="AQ10" s="4">
        <v>4</v>
      </c>
      <c r="AR10" s="2">
        <v>288</v>
      </c>
    </row>
    <row r="11" spans="1:44" x14ac:dyDescent="0.25">
      <c r="A11" s="1" t="s">
        <v>8</v>
      </c>
      <c r="B11" s="1" t="s">
        <v>9</v>
      </c>
      <c r="C11" s="4">
        <v>0</v>
      </c>
      <c r="D11" s="2">
        <v>0</v>
      </c>
      <c r="E11" s="4">
        <v>0</v>
      </c>
      <c r="F11" s="2">
        <v>0</v>
      </c>
      <c r="G11" s="4">
        <v>0</v>
      </c>
      <c r="H11" s="2">
        <v>0</v>
      </c>
      <c r="I11" s="4">
        <v>0</v>
      </c>
      <c r="J11" s="2">
        <v>0</v>
      </c>
      <c r="K11" s="4">
        <v>0</v>
      </c>
      <c r="L11" s="2">
        <v>0</v>
      </c>
      <c r="M11" s="4">
        <v>0</v>
      </c>
      <c r="N11" s="2">
        <v>0</v>
      </c>
      <c r="O11" s="4">
        <v>0</v>
      </c>
      <c r="P11" s="2">
        <v>0</v>
      </c>
      <c r="Q11" s="4">
        <v>0</v>
      </c>
      <c r="R11" s="2">
        <v>0</v>
      </c>
      <c r="S11" s="4">
        <v>0</v>
      </c>
      <c r="T11" s="2">
        <v>0</v>
      </c>
      <c r="U11" s="4">
        <v>0</v>
      </c>
      <c r="V11" s="2">
        <v>0</v>
      </c>
      <c r="W11" s="4">
        <v>0</v>
      </c>
      <c r="X11" s="2">
        <v>0</v>
      </c>
      <c r="Y11" s="4">
        <v>0</v>
      </c>
      <c r="Z11" s="2">
        <v>0</v>
      </c>
      <c r="AA11" s="4">
        <v>0</v>
      </c>
      <c r="AB11" s="2">
        <v>0</v>
      </c>
      <c r="AC11" s="4">
        <v>18</v>
      </c>
      <c r="AD11" s="2">
        <v>1101.28</v>
      </c>
      <c r="AE11" s="4">
        <v>86</v>
      </c>
      <c r="AF11" s="2">
        <v>7195.31</v>
      </c>
      <c r="AG11" s="4">
        <v>37</v>
      </c>
      <c r="AH11" s="2">
        <v>3629</v>
      </c>
      <c r="AI11" s="4">
        <v>12</v>
      </c>
      <c r="AJ11" s="2">
        <v>680</v>
      </c>
      <c r="AK11" s="4">
        <v>28</v>
      </c>
      <c r="AL11" s="2">
        <v>1910</v>
      </c>
      <c r="AM11" s="4">
        <v>31</v>
      </c>
      <c r="AN11" s="2">
        <v>4194</v>
      </c>
      <c r="AO11" s="4">
        <v>5</v>
      </c>
      <c r="AP11" s="2">
        <v>283</v>
      </c>
      <c r="AQ11" s="4">
        <v>13</v>
      </c>
      <c r="AR11" s="2">
        <v>1120</v>
      </c>
    </row>
    <row r="12" spans="1:44" x14ac:dyDescent="0.25">
      <c r="A12" s="1" t="s">
        <v>10</v>
      </c>
      <c r="B12" s="1" t="s">
        <v>11</v>
      </c>
      <c r="C12" s="4">
        <v>0</v>
      </c>
      <c r="D12" s="2">
        <v>0</v>
      </c>
      <c r="E12" s="4">
        <v>0</v>
      </c>
      <c r="F12" s="2">
        <v>0</v>
      </c>
      <c r="G12" s="4">
        <v>0</v>
      </c>
      <c r="H12" s="2">
        <v>0</v>
      </c>
      <c r="I12" s="4">
        <v>0</v>
      </c>
      <c r="J12" s="2">
        <v>0</v>
      </c>
      <c r="K12" s="4">
        <v>0</v>
      </c>
      <c r="L12" s="2">
        <v>0</v>
      </c>
      <c r="M12" s="4">
        <v>0</v>
      </c>
      <c r="N12" s="2">
        <v>0</v>
      </c>
      <c r="O12" s="4">
        <v>0</v>
      </c>
      <c r="P12" s="2">
        <v>0</v>
      </c>
      <c r="Q12" s="4">
        <v>0</v>
      </c>
      <c r="R12" s="2">
        <v>0</v>
      </c>
      <c r="S12" s="4">
        <v>0</v>
      </c>
      <c r="T12" s="2">
        <v>0</v>
      </c>
      <c r="U12" s="4">
        <v>0</v>
      </c>
      <c r="V12" s="2">
        <v>0</v>
      </c>
      <c r="W12" s="4">
        <v>0</v>
      </c>
      <c r="X12" s="2">
        <v>0</v>
      </c>
      <c r="Y12" s="4">
        <v>0</v>
      </c>
      <c r="Z12" s="2">
        <v>0</v>
      </c>
      <c r="AA12" s="4">
        <v>0</v>
      </c>
      <c r="AB12" s="2">
        <v>0</v>
      </c>
      <c r="AC12" s="4">
        <v>0</v>
      </c>
      <c r="AD12" s="2">
        <v>0</v>
      </c>
      <c r="AE12" s="4">
        <v>12</v>
      </c>
      <c r="AF12" s="2">
        <v>2550.94</v>
      </c>
      <c r="AG12" s="4">
        <v>5</v>
      </c>
      <c r="AH12" s="2">
        <v>3483</v>
      </c>
      <c r="AI12" s="4">
        <v>3</v>
      </c>
      <c r="AJ12" s="2">
        <v>222.5</v>
      </c>
      <c r="AK12" s="4">
        <v>6</v>
      </c>
      <c r="AL12" s="2">
        <v>690</v>
      </c>
      <c r="AM12" s="4">
        <v>1</v>
      </c>
      <c r="AN12" s="2">
        <v>470</v>
      </c>
      <c r="AO12" s="4">
        <v>2</v>
      </c>
      <c r="AP12" s="2">
        <v>350</v>
      </c>
      <c r="AQ12" s="4">
        <v>5</v>
      </c>
      <c r="AR12" s="2">
        <v>750.94</v>
      </c>
    </row>
    <row r="13" spans="1:44" x14ac:dyDescent="0.25">
      <c r="A13" s="1" t="s">
        <v>12</v>
      </c>
      <c r="B13" s="1" t="s">
        <v>13</v>
      </c>
      <c r="C13" s="4">
        <v>0</v>
      </c>
      <c r="D13" s="2">
        <v>0</v>
      </c>
      <c r="E13" s="4">
        <v>0</v>
      </c>
      <c r="F13" s="2">
        <v>0</v>
      </c>
      <c r="G13" s="4">
        <v>0</v>
      </c>
      <c r="H13" s="2">
        <v>0</v>
      </c>
      <c r="I13" s="4">
        <v>0</v>
      </c>
      <c r="J13" s="2">
        <v>0</v>
      </c>
      <c r="K13" s="4">
        <v>0</v>
      </c>
      <c r="L13" s="2">
        <v>0</v>
      </c>
      <c r="M13" s="4">
        <v>0</v>
      </c>
      <c r="N13" s="2">
        <v>0</v>
      </c>
      <c r="O13" s="4">
        <v>0</v>
      </c>
      <c r="P13" s="2">
        <v>0</v>
      </c>
      <c r="Q13" s="4">
        <v>0</v>
      </c>
      <c r="R13" s="2">
        <v>0</v>
      </c>
      <c r="S13" s="4">
        <v>0</v>
      </c>
      <c r="T13" s="2">
        <v>0</v>
      </c>
      <c r="U13" s="4">
        <v>0</v>
      </c>
      <c r="V13" s="2">
        <v>0</v>
      </c>
      <c r="W13" s="4">
        <v>0</v>
      </c>
      <c r="X13" s="2">
        <v>0</v>
      </c>
      <c r="Y13" s="4">
        <v>0</v>
      </c>
      <c r="Z13" s="2">
        <v>0</v>
      </c>
      <c r="AA13" s="4">
        <v>0</v>
      </c>
      <c r="AB13" s="2">
        <v>0</v>
      </c>
      <c r="AC13" s="4">
        <v>0</v>
      </c>
      <c r="AD13" s="2">
        <v>0</v>
      </c>
      <c r="AE13" s="4">
        <v>11</v>
      </c>
      <c r="AF13" s="2">
        <v>3345</v>
      </c>
      <c r="AG13" s="4">
        <v>5</v>
      </c>
      <c r="AH13" s="2">
        <v>990</v>
      </c>
      <c r="AI13" s="4">
        <v>3</v>
      </c>
      <c r="AJ13" s="2">
        <v>120</v>
      </c>
      <c r="AK13" s="4">
        <v>7</v>
      </c>
      <c r="AL13" s="2">
        <v>1290</v>
      </c>
      <c r="AM13" s="4">
        <v>1</v>
      </c>
      <c r="AN13" s="2">
        <v>172.7</v>
      </c>
      <c r="AO13" s="4">
        <v>1</v>
      </c>
      <c r="AP13" s="2">
        <v>220</v>
      </c>
      <c r="AQ13" s="4">
        <v>2</v>
      </c>
      <c r="AR13" s="2">
        <v>350</v>
      </c>
    </row>
    <row r="14" spans="1:44" x14ac:dyDescent="0.25">
      <c r="A14" s="1" t="s">
        <v>14</v>
      </c>
      <c r="B14" s="1" t="s">
        <v>15</v>
      </c>
      <c r="C14" s="4">
        <v>0</v>
      </c>
      <c r="D14" s="2">
        <v>0</v>
      </c>
      <c r="E14" s="4">
        <v>0</v>
      </c>
      <c r="F14" s="2">
        <v>0</v>
      </c>
      <c r="G14" s="4">
        <v>0</v>
      </c>
      <c r="H14" s="2">
        <v>0</v>
      </c>
      <c r="I14" s="4">
        <v>0</v>
      </c>
      <c r="J14" s="2">
        <v>0</v>
      </c>
      <c r="K14" s="4">
        <v>0</v>
      </c>
      <c r="L14" s="2">
        <v>0</v>
      </c>
      <c r="M14" s="4">
        <v>0</v>
      </c>
      <c r="N14" s="2">
        <v>0</v>
      </c>
      <c r="O14" s="4">
        <v>0</v>
      </c>
      <c r="P14" s="2">
        <v>0</v>
      </c>
      <c r="Q14" s="4">
        <v>0</v>
      </c>
      <c r="R14" s="2">
        <v>0</v>
      </c>
      <c r="S14" s="4">
        <v>0</v>
      </c>
      <c r="T14" s="2">
        <v>0</v>
      </c>
      <c r="U14" s="4">
        <v>0</v>
      </c>
      <c r="V14" s="2">
        <v>0</v>
      </c>
      <c r="W14" s="4">
        <v>0</v>
      </c>
      <c r="X14" s="2">
        <v>0</v>
      </c>
      <c r="Y14" s="4">
        <v>0</v>
      </c>
      <c r="Z14" s="2">
        <v>0</v>
      </c>
      <c r="AA14" s="4">
        <v>0</v>
      </c>
      <c r="AB14" s="2">
        <v>0</v>
      </c>
      <c r="AC14" s="4">
        <v>1</v>
      </c>
      <c r="AD14" s="2">
        <v>108</v>
      </c>
      <c r="AE14" s="4">
        <v>2</v>
      </c>
      <c r="AF14" s="2">
        <v>155</v>
      </c>
      <c r="AG14" s="4">
        <v>1</v>
      </c>
      <c r="AH14" s="2">
        <v>280</v>
      </c>
      <c r="AI14" s="4">
        <v>1</v>
      </c>
      <c r="AJ14" s="2">
        <v>60</v>
      </c>
      <c r="AK14" s="4">
        <v>0</v>
      </c>
      <c r="AL14" s="2">
        <v>0</v>
      </c>
      <c r="AM14" s="4">
        <v>0</v>
      </c>
      <c r="AN14" s="2">
        <v>0</v>
      </c>
      <c r="AO14" s="4">
        <v>0</v>
      </c>
      <c r="AP14" s="2">
        <v>0</v>
      </c>
      <c r="AQ14" s="4">
        <v>0</v>
      </c>
      <c r="AR14" s="2">
        <v>0</v>
      </c>
    </row>
    <row r="15" spans="1:44" x14ac:dyDescent="0.25">
      <c r="A15" s="1" t="s">
        <v>16</v>
      </c>
      <c r="B15" s="1" t="s">
        <v>17</v>
      </c>
      <c r="C15" s="4">
        <v>0</v>
      </c>
      <c r="D15" s="2">
        <v>0</v>
      </c>
      <c r="E15" s="4">
        <v>0</v>
      </c>
      <c r="F15" s="2">
        <v>0</v>
      </c>
      <c r="G15" s="4">
        <v>0</v>
      </c>
      <c r="H15" s="2">
        <v>0</v>
      </c>
      <c r="I15" s="4">
        <v>0</v>
      </c>
      <c r="J15" s="2">
        <v>0</v>
      </c>
      <c r="K15" s="4">
        <v>0</v>
      </c>
      <c r="L15" s="2">
        <v>0</v>
      </c>
      <c r="M15" s="4">
        <v>0</v>
      </c>
      <c r="N15" s="2">
        <v>0</v>
      </c>
      <c r="O15" s="4">
        <v>0</v>
      </c>
      <c r="P15" s="2">
        <v>0</v>
      </c>
      <c r="Q15" s="4">
        <v>0</v>
      </c>
      <c r="R15" s="2">
        <v>0</v>
      </c>
      <c r="S15" s="4">
        <v>0</v>
      </c>
      <c r="T15" s="2">
        <v>0</v>
      </c>
      <c r="U15" s="4">
        <v>0</v>
      </c>
      <c r="V15" s="2">
        <v>0</v>
      </c>
      <c r="W15" s="4">
        <v>0</v>
      </c>
      <c r="X15" s="2">
        <v>0</v>
      </c>
      <c r="Y15" s="4">
        <v>0</v>
      </c>
      <c r="Z15" s="2">
        <v>0</v>
      </c>
      <c r="AA15" s="4">
        <v>0</v>
      </c>
      <c r="AB15" s="2">
        <v>0</v>
      </c>
      <c r="AC15" s="4">
        <v>0</v>
      </c>
      <c r="AD15" s="2">
        <v>0</v>
      </c>
      <c r="AE15" s="4">
        <v>1</v>
      </c>
      <c r="AF15" s="2">
        <v>265</v>
      </c>
      <c r="AG15" s="4">
        <v>3</v>
      </c>
      <c r="AH15" s="2">
        <v>171</v>
      </c>
      <c r="AI15" s="4">
        <v>0</v>
      </c>
      <c r="AJ15" s="2">
        <v>0</v>
      </c>
      <c r="AK15" s="4">
        <v>0</v>
      </c>
      <c r="AL15" s="2">
        <v>0</v>
      </c>
      <c r="AM15" s="4">
        <v>0</v>
      </c>
      <c r="AN15" s="2">
        <v>0</v>
      </c>
      <c r="AO15" s="4">
        <v>0</v>
      </c>
      <c r="AP15" s="2">
        <v>0</v>
      </c>
      <c r="AQ15" s="4">
        <v>0</v>
      </c>
      <c r="AR15" s="2">
        <v>0</v>
      </c>
    </row>
    <row r="16" spans="1:44" x14ac:dyDescent="0.25">
      <c r="A16" s="1" t="s">
        <v>18</v>
      </c>
      <c r="B16" s="1" t="s">
        <v>19</v>
      </c>
      <c r="C16" s="4">
        <v>0</v>
      </c>
      <c r="D16" s="2">
        <v>0</v>
      </c>
      <c r="E16" s="4">
        <v>0</v>
      </c>
      <c r="F16" s="2">
        <v>0</v>
      </c>
      <c r="G16" s="4">
        <v>0</v>
      </c>
      <c r="H16" s="2">
        <v>0</v>
      </c>
      <c r="I16" s="4">
        <v>0</v>
      </c>
      <c r="J16" s="2">
        <v>0</v>
      </c>
      <c r="K16" s="4">
        <v>0</v>
      </c>
      <c r="L16" s="2">
        <v>0</v>
      </c>
      <c r="M16" s="4">
        <v>0</v>
      </c>
      <c r="N16" s="2">
        <v>0</v>
      </c>
      <c r="O16" s="4">
        <v>0</v>
      </c>
      <c r="P16" s="2">
        <v>0</v>
      </c>
      <c r="Q16" s="4">
        <v>0</v>
      </c>
      <c r="R16" s="2">
        <v>0</v>
      </c>
      <c r="S16" s="4">
        <v>0</v>
      </c>
      <c r="T16" s="2">
        <v>0</v>
      </c>
      <c r="U16" s="4">
        <v>0</v>
      </c>
      <c r="V16" s="2">
        <v>0</v>
      </c>
      <c r="W16" s="4">
        <v>0</v>
      </c>
      <c r="X16" s="2">
        <v>0</v>
      </c>
      <c r="Y16" s="4">
        <v>0</v>
      </c>
      <c r="Z16" s="2">
        <v>0</v>
      </c>
      <c r="AA16" s="4">
        <v>0</v>
      </c>
      <c r="AB16" s="2">
        <v>0</v>
      </c>
      <c r="AC16" s="4">
        <v>0</v>
      </c>
      <c r="AD16" s="2">
        <v>0</v>
      </c>
      <c r="AE16" s="4">
        <v>3</v>
      </c>
      <c r="AF16" s="2">
        <v>184</v>
      </c>
      <c r="AG16" s="4">
        <v>1</v>
      </c>
      <c r="AH16" s="2">
        <v>180</v>
      </c>
      <c r="AI16" s="4">
        <v>0</v>
      </c>
      <c r="AJ16" s="2">
        <v>0</v>
      </c>
      <c r="AK16" s="4">
        <v>1</v>
      </c>
      <c r="AL16" s="2">
        <v>11</v>
      </c>
      <c r="AM16" s="4">
        <v>0</v>
      </c>
      <c r="AN16" s="2">
        <v>0</v>
      </c>
      <c r="AO16" s="4">
        <v>0</v>
      </c>
      <c r="AP16" s="2">
        <v>0</v>
      </c>
      <c r="AQ16" s="4">
        <v>0</v>
      </c>
      <c r="AR16" s="2">
        <v>0</v>
      </c>
    </row>
    <row r="17" spans="1:44" x14ac:dyDescent="0.25">
      <c r="A17" s="1" t="s">
        <v>20</v>
      </c>
      <c r="B17" s="1" t="s">
        <v>21</v>
      </c>
      <c r="C17" s="4">
        <v>0</v>
      </c>
      <c r="D17" s="2">
        <v>0</v>
      </c>
      <c r="E17" s="4">
        <v>0</v>
      </c>
      <c r="F17" s="2">
        <v>0</v>
      </c>
      <c r="G17" s="4">
        <v>0</v>
      </c>
      <c r="H17" s="2">
        <v>0</v>
      </c>
      <c r="I17" s="4">
        <v>0</v>
      </c>
      <c r="J17" s="2">
        <v>0</v>
      </c>
      <c r="K17" s="4">
        <v>0</v>
      </c>
      <c r="L17" s="2">
        <v>0</v>
      </c>
      <c r="M17" s="4">
        <v>0</v>
      </c>
      <c r="N17" s="2">
        <v>0</v>
      </c>
      <c r="O17" s="4">
        <v>0</v>
      </c>
      <c r="P17" s="2">
        <v>0</v>
      </c>
      <c r="Q17" s="4">
        <v>0</v>
      </c>
      <c r="R17" s="2">
        <v>0</v>
      </c>
      <c r="S17" s="4">
        <v>0</v>
      </c>
      <c r="T17" s="2">
        <v>0</v>
      </c>
      <c r="U17" s="4">
        <v>0</v>
      </c>
      <c r="V17" s="2">
        <v>0</v>
      </c>
      <c r="W17" s="4">
        <v>0</v>
      </c>
      <c r="X17" s="2">
        <v>0</v>
      </c>
      <c r="Y17" s="4">
        <v>0</v>
      </c>
      <c r="Z17" s="2">
        <v>0</v>
      </c>
      <c r="AA17" s="4">
        <v>0</v>
      </c>
      <c r="AB17" s="2">
        <v>0</v>
      </c>
      <c r="AC17" s="4">
        <v>0</v>
      </c>
      <c r="AD17" s="2">
        <v>0</v>
      </c>
      <c r="AE17" s="4">
        <v>6</v>
      </c>
      <c r="AF17" s="2">
        <v>210</v>
      </c>
      <c r="AG17" s="4">
        <v>1</v>
      </c>
      <c r="AH17" s="2">
        <v>72</v>
      </c>
      <c r="AI17" s="4">
        <v>0</v>
      </c>
      <c r="AJ17" s="2">
        <v>0</v>
      </c>
      <c r="AK17" s="4">
        <v>0</v>
      </c>
      <c r="AL17" s="2">
        <v>0</v>
      </c>
      <c r="AM17" s="4">
        <v>0</v>
      </c>
      <c r="AN17" s="2">
        <v>0</v>
      </c>
      <c r="AO17" s="4">
        <v>0</v>
      </c>
      <c r="AP17" s="2">
        <v>0</v>
      </c>
      <c r="AQ17" s="4">
        <v>0</v>
      </c>
      <c r="AR17" s="2">
        <v>0</v>
      </c>
    </row>
    <row r="18" spans="1:44" x14ac:dyDescent="0.25">
      <c r="A18" s="1" t="s">
        <v>22</v>
      </c>
      <c r="B18" s="1" t="s">
        <v>23</v>
      </c>
      <c r="C18" s="4">
        <v>0</v>
      </c>
      <c r="D18" s="2">
        <v>0</v>
      </c>
      <c r="E18" s="4">
        <v>0</v>
      </c>
      <c r="F18" s="2">
        <v>0</v>
      </c>
      <c r="G18" s="4">
        <v>0</v>
      </c>
      <c r="H18" s="2">
        <v>0</v>
      </c>
      <c r="I18" s="4">
        <v>0</v>
      </c>
      <c r="J18" s="2">
        <v>0</v>
      </c>
      <c r="K18" s="4">
        <v>0</v>
      </c>
      <c r="L18" s="2">
        <v>0</v>
      </c>
      <c r="M18" s="4">
        <v>0</v>
      </c>
      <c r="N18" s="2">
        <v>0</v>
      </c>
      <c r="O18" s="4">
        <v>0</v>
      </c>
      <c r="P18" s="2">
        <v>0</v>
      </c>
      <c r="Q18" s="4">
        <v>0</v>
      </c>
      <c r="R18" s="2">
        <v>0</v>
      </c>
      <c r="S18" s="4">
        <v>0</v>
      </c>
      <c r="T18" s="2">
        <v>0</v>
      </c>
      <c r="U18" s="4">
        <v>0</v>
      </c>
      <c r="V18" s="2">
        <v>0</v>
      </c>
      <c r="W18" s="4">
        <v>0</v>
      </c>
      <c r="X18" s="2">
        <v>0</v>
      </c>
      <c r="Y18" s="4">
        <v>0</v>
      </c>
      <c r="Z18" s="2">
        <v>0</v>
      </c>
      <c r="AA18" s="4">
        <v>0</v>
      </c>
      <c r="AB18" s="2">
        <v>0</v>
      </c>
      <c r="AC18" s="4">
        <v>0</v>
      </c>
      <c r="AD18" s="2">
        <v>0</v>
      </c>
      <c r="AE18" s="4">
        <v>8</v>
      </c>
      <c r="AF18" s="2">
        <v>480</v>
      </c>
      <c r="AG18" s="4">
        <v>1</v>
      </c>
      <c r="AH18" s="2">
        <v>60</v>
      </c>
      <c r="AI18" s="4">
        <v>1</v>
      </c>
      <c r="AJ18" s="2">
        <v>150</v>
      </c>
      <c r="AK18" s="4">
        <v>0</v>
      </c>
      <c r="AL18" s="2">
        <v>0</v>
      </c>
      <c r="AM18" s="4">
        <v>0</v>
      </c>
      <c r="AN18" s="2">
        <v>0</v>
      </c>
      <c r="AO18" s="4">
        <v>0</v>
      </c>
      <c r="AP18" s="2">
        <v>0</v>
      </c>
      <c r="AQ18" s="4">
        <v>0</v>
      </c>
      <c r="AR18" s="2">
        <v>0</v>
      </c>
    </row>
    <row r="19" spans="1:44" x14ac:dyDescent="0.25">
      <c r="A19" s="1" t="s">
        <v>24</v>
      </c>
      <c r="B19" s="1" t="s">
        <v>25</v>
      </c>
      <c r="C19" s="4">
        <v>0</v>
      </c>
      <c r="D19" s="2">
        <v>0</v>
      </c>
      <c r="E19" s="4">
        <v>0</v>
      </c>
      <c r="F19" s="2">
        <v>0</v>
      </c>
      <c r="G19" s="4">
        <v>0</v>
      </c>
      <c r="H19" s="2">
        <v>0</v>
      </c>
      <c r="I19" s="4">
        <v>0</v>
      </c>
      <c r="J19" s="2">
        <v>0</v>
      </c>
      <c r="K19" s="4">
        <v>0</v>
      </c>
      <c r="L19" s="2">
        <v>0</v>
      </c>
      <c r="M19" s="4">
        <v>0</v>
      </c>
      <c r="N19" s="2">
        <v>0</v>
      </c>
      <c r="O19" s="4">
        <v>0</v>
      </c>
      <c r="P19" s="2">
        <v>0</v>
      </c>
      <c r="Q19" s="4">
        <v>0</v>
      </c>
      <c r="R19" s="2">
        <v>0</v>
      </c>
      <c r="S19" s="4">
        <v>0</v>
      </c>
      <c r="T19" s="2">
        <v>0</v>
      </c>
      <c r="U19" s="4">
        <v>0</v>
      </c>
      <c r="V19" s="2">
        <v>0</v>
      </c>
      <c r="W19" s="4">
        <v>0</v>
      </c>
      <c r="X19" s="2">
        <v>0</v>
      </c>
      <c r="Y19" s="4">
        <v>0</v>
      </c>
      <c r="Z19" s="2">
        <v>0</v>
      </c>
      <c r="AA19" s="4">
        <v>0</v>
      </c>
      <c r="AB19" s="2">
        <v>0</v>
      </c>
      <c r="AC19" s="4">
        <v>0</v>
      </c>
      <c r="AD19" s="2">
        <v>0</v>
      </c>
      <c r="AE19" s="4">
        <v>1</v>
      </c>
      <c r="AF19" s="2">
        <v>46.75</v>
      </c>
      <c r="AG19" s="4">
        <v>0</v>
      </c>
      <c r="AH19" s="2">
        <v>0</v>
      </c>
      <c r="AI19" s="4">
        <v>0</v>
      </c>
      <c r="AJ19" s="2">
        <v>0</v>
      </c>
      <c r="AK19" s="4">
        <v>0</v>
      </c>
      <c r="AL19" s="2">
        <v>0</v>
      </c>
      <c r="AM19" s="4">
        <v>0</v>
      </c>
      <c r="AN19" s="2">
        <v>0</v>
      </c>
      <c r="AO19" s="4">
        <v>0</v>
      </c>
      <c r="AP19" s="2">
        <v>0</v>
      </c>
      <c r="AQ19" s="4">
        <v>0</v>
      </c>
      <c r="AR19" s="2">
        <v>0</v>
      </c>
    </row>
    <row r="20" spans="1:44" x14ac:dyDescent="0.25">
      <c r="A20" s="1" t="s">
        <v>26</v>
      </c>
      <c r="B20" s="1" t="s">
        <v>27</v>
      </c>
      <c r="C20" s="4">
        <v>0</v>
      </c>
      <c r="D20" s="2">
        <v>0</v>
      </c>
      <c r="E20" s="4">
        <v>0</v>
      </c>
      <c r="F20" s="2">
        <v>0</v>
      </c>
      <c r="G20" s="4">
        <v>0</v>
      </c>
      <c r="H20" s="2">
        <v>0</v>
      </c>
      <c r="I20" s="4">
        <v>0</v>
      </c>
      <c r="J20" s="2">
        <v>0</v>
      </c>
      <c r="K20" s="4">
        <v>0</v>
      </c>
      <c r="L20" s="2">
        <v>0</v>
      </c>
      <c r="M20" s="4">
        <v>0</v>
      </c>
      <c r="N20" s="2">
        <v>0</v>
      </c>
      <c r="O20" s="4">
        <v>0</v>
      </c>
      <c r="P20" s="2">
        <v>0</v>
      </c>
      <c r="Q20" s="4">
        <v>0</v>
      </c>
      <c r="R20" s="2">
        <v>0</v>
      </c>
      <c r="S20" s="4">
        <v>0</v>
      </c>
      <c r="T20" s="2">
        <v>0</v>
      </c>
      <c r="U20" s="4">
        <v>0</v>
      </c>
      <c r="V20" s="2">
        <v>0</v>
      </c>
      <c r="W20" s="4">
        <v>0</v>
      </c>
      <c r="X20" s="2">
        <v>0</v>
      </c>
      <c r="Y20" s="4">
        <v>0</v>
      </c>
      <c r="Z20" s="2">
        <v>0</v>
      </c>
      <c r="AA20" s="4">
        <v>0</v>
      </c>
      <c r="AB20" s="2">
        <v>0</v>
      </c>
      <c r="AC20" s="4">
        <v>0</v>
      </c>
      <c r="AD20" s="2">
        <v>0</v>
      </c>
      <c r="AE20" s="4">
        <v>0</v>
      </c>
      <c r="AF20" s="2">
        <v>0</v>
      </c>
      <c r="AG20" s="4">
        <v>0</v>
      </c>
      <c r="AH20" s="2">
        <v>0</v>
      </c>
      <c r="AI20" s="4">
        <v>0</v>
      </c>
      <c r="AJ20" s="2">
        <v>0</v>
      </c>
      <c r="AK20" s="4">
        <v>0</v>
      </c>
      <c r="AL20" s="2">
        <v>0</v>
      </c>
      <c r="AM20" s="4">
        <v>0</v>
      </c>
      <c r="AN20" s="2">
        <v>0</v>
      </c>
      <c r="AO20" s="4">
        <v>0</v>
      </c>
      <c r="AP20" s="2">
        <v>0</v>
      </c>
      <c r="AQ20" s="4">
        <v>0</v>
      </c>
      <c r="AR20" s="2">
        <v>0</v>
      </c>
    </row>
    <row r="21" spans="1:44" x14ac:dyDescent="0.25">
      <c r="A21" s="1" t="s">
        <v>28</v>
      </c>
      <c r="B21" s="1" t="s">
        <v>29</v>
      </c>
      <c r="C21" s="4">
        <v>0</v>
      </c>
      <c r="D21" s="2">
        <v>0</v>
      </c>
      <c r="E21" s="4">
        <v>0</v>
      </c>
      <c r="F21" s="2">
        <v>0</v>
      </c>
      <c r="G21" s="4">
        <v>0</v>
      </c>
      <c r="H21" s="2">
        <v>0</v>
      </c>
      <c r="I21" s="4">
        <v>0</v>
      </c>
      <c r="J21" s="2">
        <v>0</v>
      </c>
      <c r="K21" s="4">
        <v>0</v>
      </c>
      <c r="L21" s="2">
        <v>0</v>
      </c>
      <c r="M21" s="4">
        <v>0</v>
      </c>
      <c r="N21" s="2">
        <v>0</v>
      </c>
      <c r="O21" s="4">
        <v>0</v>
      </c>
      <c r="P21" s="2">
        <v>0</v>
      </c>
      <c r="Q21" s="4">
        <v>0</v>
      </c>
      <c r="R21" s="2">
        <v>0</v>
      </c>
      <c r="S21" s="4">
        <v>0</v>
      </c>
      <c r="T21" s="2">
        <v>0</v>
      </c>
      <c r="U21" s="4">
        <v>0</v>
      </c>
      <c r="V21" s="2">
        <v>0</v>
      </c>
      <c r="W21" s="4">
        <v>0</v>
      </c>
      <c r="X21" s="2">
        <v>0</v>
      </c>
      <c r="Y21" s="4">
        <v>0</v>
      </c>
      <c r="Z21" s="2">
        <v>0</v>
      </c>
      <c r="AA21" s="4">
        <v>0</v>
      </c>
      <c r="AB21" s="2">
        <v>0</v>
      </c>
      <c r="AC21" s="4">
        <v>35</v>
      </c>
      <c r="AD21" s="2">
        <v>1377</v>
      </c>
      <c r="AE21" s="4">
        <v>624</v>
      </c>
      <c r="AF21" s="2">
        <v>16136.900000000016</v>
      </c>
      <c r="AG21" s="4">
        <v>138</v>
      </c>
      <c r="AH21" s="2">
        <v>5283</v>
      </c>
      <c r="AI21" s="4">
        <v>81</v>
      </c>
      <c r="AJ21" s="2">
        <v>3817</v>
      </c>
      <c r="AK21" s="4">
        <v>87</v>
      </c>
      <c r="AL21" s="2">
        <v>3402</v>
      </c>
      <c r="AM21" s="4">
        <v>145</v>
      </c>
      <c r="AN21" s="2">
        <v>1788</v>
      </c>
      <c r="AO21" s="4">
        <v>9</v>
      </c>
      <c r="AP21" s="2">
        <v>194</v>
      </c>
      <c r="AQ21" s="4">
        <v>1</v>
      </c>
      <c r="AR21" s="2">
        <v>42</v>
      </c>
    </row>
    <row r="22" spans="1:44" x14ac:dyDescent="0.25">
      <c r="A22" s="1" t="s">
        <v>30</v>
      </c>
      <c r="B22" s="1" t="s">
        <v>31</v>
      </c>
      <c r="C22" s="4">
        <v>0</v>
      </c>
      <c r="D22" s="2">
        <v>0</v>
      </c>
      <c r="E22" s="4">
        <v>0</v>
      </c>
      <c r="F22" s="2">
        <v>0</v>
      </c>
      <c r="G22" s="4">
        <v>0</v>
      </c>
      <c r="H22" s="2">
        <v>0</v>
      </c>
      <c r="I22" s="4">
        <v>0</v>
      </c>
      <c r="J22" s="2">
        <v>0</v>
      </c>
      <c r="K22" s="4">
        <v>0</v>
      </c>
      <c r="L22" s="2">
        <v>0</v>
      </c>
      <c r="M22" s="4">
        <v>0</v>
      </c>
      <c r="N22" s="2">
        <v>0</v>
      </c>
      <c r="O22" s="4">
        <v>0</v>
      </c>
      <c r="P22" s="2">
        <v>0</v>
      </c>
      <c r="Q22" s="4">
        <v>0</v>
      </c>
      <c r="R22" s="2">
        <v>0</v>
      </c>
      <c r="S22" s="4">
        <v>0</v>
      </c>
      <c r="T22" s="2">
        <v>0</v>
      </c>
      <c r="U22" s="4">
        <v>0</v>
      </c>
      <c r="V22" s="2">
        <v>0</v>
      </c>
      <c r="W22" s="4">
        <v>0</v>
      </c>
      <c r="X22" s="2">
        <v>0</v>
      </c>
      <c r="Y22" s="4">
        <v>0</v>
      </c>
      <c r="Z22" s="2">
        <v>0</v>
      </c>
      <c r="AA22" s="4">
        <v>0</v>
      </c>
      <c r="AB22" s="2">
        <v>0</v>
      </c>
      <c r="AC22" s="4">
        <v>0</v>
      </c>
      <c r="AD22" s="2">
        <v>0</v>
      </c>
      <c r="AE22" s="4">
        <v>46</v>
      </c>
      <c r="AF22" s="2">
        <v>848.4</v>
      </c>
      <c r="AG22" s="4">
        <v>51</v>
      </c>
      <c r="AH22" s="2">
        <v>519</v>
      </c>
      <c r="AI22" s="4">
        <v>1</v>
      </c>
      <c r="AJ22" s="2">
        <v>60</v>
      </c>
      <c r="AK22" s="4">
        <v>4</v>
      </c>
      <c r="AL22" s="2">
        <v>166</v>
      </c>
      <c r="AM22" s="4">
        <v>6</v>
      </c>
      <c r="AN22" s="2">
        <v>120</v>
      </c>
      <c r="AO22" s="4">
        <v>1</v>
      </c>
      <c r="AP22" s="2">
        <v>22</v>
      </c>
      <c r="AQ22" s="4">
        <v>0</v>
      </c>
      <c r="AR22" s="2">
        <v>0</v>
      </c>
    </row>
    <row r="23" spans="1:44" x14ac:dyDescent="0.25">
      <c r="A23" s="1" t="s">
        <v>32</v>
      </c>
      <c r="B23" s="1" t="s">
        <v>33</v>
      </c>
      <c r="C23" s="4">
        <v>0</v>
      </c>
      <c r="D23" s="2">
        <v>0</v>
      </c>
      <c r="E23" s="4">
        <v>0</v>
      </c>
      <c r="F23" s="2">
        <v>0</v>
      </c>
      <c r="G23" s="4">
        <v>0</v>
      </c>
      <c r="H23" s="2">
        <v>0</v>
      </c>
      <c r="I23" s="4">
        <v>0</v>
      </c>
      <c r="J23" s="2">
        <v>0</v>
      </c>
      <c r="K23" s="4">
        <v>0</v>
      </c>
      <c r="L23" s="2">
        <v>0</v>
      </c>
      <c r="M23" s="4">
        <v>0</v>
      </c>
      <c r="N23" s="2">
        <v>0</v>
      </c>
      <c r="O23" s="4">
        <v>0</v>
      </c>
      <c r="P23" s="2">
        <v>0</v>
      </c>
      <c r="Q23" s="4">
        <v>0</v>
      </c>
      <c r="R23" s="2">
        <v>0</v>
      </c>
      <c r="S23" s="4">
        <v>0</v>
      </c>
      <c r="T23" s="2">
        <v>0</v>
      </c>
      <c r="U23" s="4">
        <v>0</v>
      </c>
      <c r="V23" s="2">
        <v>0</v>
      </c>
      <c r="W23" s="4">
        <v>0</v>
      </c>
      <c r="X23" s="2">
        <v>0</v>
      </c>
      <c r="Y23" s="4">
        <v>0</v>
      </c>
      <c r="Z23" s="2">
        <v>0</v>
      </c>
      <c r="AA23" s="4">
        <v>0</v>
      </c>
      <c r="AB23" s="2">
        <v>0</v>
      </c>
      <c r="AC23" s="4">
        <v>0</v>
      </c>
      <c r="AD23" s="2">
        <v>0</v>
      </c>
      <c r="AE23" s="4">
        <v>1</v>
      </c>
      <c r="AF23" s="2">
        <v>93.5</v>
      </c>
      <c r="AG23" s="4">
        <v>2</v>
      </c>
      <c r="AH23" s="2">
        <v>0</v>
      </c>
      <c r="AI23" s="4">
        <v>0</v>
      </c>
      <c r="AJ23" s="2">
        <v>0</v>
      </c>
      <c r="AK23" s="4">
        <v>0</v>
      </c>
      <c r="AL23" s="2">
        <v>0</v>
      </c>
      <c r="AM23" s="4">
        <v>0</v>
      </c>
      <c r="AN23" s="2">
        <v>0</v>
      </c>
      <c r="AO23" s="4">
        <v>0</v>
      </c>
      <c r="AP23" s="2">
        <v>0</v>
      </c>
      <c r="AQ23" s="4">
        <v>0</v>
      </c>
      <c r="AR23" s="2">
        <v>0</v>
      </c>
    </row>
    <row r="24" spans="1:44" x14ac:dyDescent="0.25">
      <c r="A24" s="1" t="s">
        <v>34</v>
      </c>
      <c r="B24" s="1" t="s">
        <v>35</v>
      </c>
      <c r="C24" s="4">
        <v>0</v>
      </c>
      <c r="D24" s="2">
        <v>0</v>
      </c>
      <c r="E24" s="4">
        <v>0</v>
      </c>
      <c r="F24" s="2">
        <v>0</v>
      </c>
      <c r="G24" s="4">
        <v>0</v>
      </c>
      <c r="H24" s="2">
        <v>0</v>
      </c>
      <c r="I24" s="4">
        <v>0</v>
      </c>
      <c r="J24" s="2">
        <v>0</v>
      </c>
      <c r="K24" s="4">
        <v>0</v>
      </c>
      <c r="L24" s="2">
        <v>0</v>
      </c>
      <c r="M24" s="4">
        <v>0</v>
      </c>
      <c r="N24" s="2">
        <v>0</v>
      </c>
      <c r="O24" s="4">
        <v>0</v>
      </c>
      <c r="P24" s="2">
        <v>0</v>
      </c>
      <c r="Q24" s="4">
        <v>0</v>
      </c>
      <c r="R24" s="2">
        <v>0</v>
      </c>
      <c r="S24" s="4">
        <v>0</v>
      </c>
      <c r="T24" s="2">
        <v>0</v>
      </c>
      <c r="U24" s="4">
        <v>0</v>
      </c>
      <c r="V24" s="2">
        <v>0</v>
      </c>
      <c r="W24" s="4">
        <v>0</v>
      </c>
      <c r="X24" s="2">
        <v>0</v>
      </c>
      <c r="Y24" s="4">
        <v>0</v>
      </c>
      <c r="Z24" s="2">
        <v>0</v>
      </c>
      <c r="AA24" s="4">
        <v>0</v>
      </c>
      <c r="AB24" s="2">
        <v>0</v>
      </c>
      <c r="AC24" s="4">
        <v>2</v>
      </c>
      <c r="AD24" s="2">
        <v>0</v>
      </c>
      <c r="AE24" s="4">
        <v>80</v>
      </c>
      <c r="AF24" s="2">
        <v>5687.2</v>
      </c>
      <c r="AG24" s="4">
        <v>2</v>
      </c>
      <c r="AH24" s="2">
        <v>50</v>
      </c>
      <c r="AI24" s="4">
        <v>7</v>
      </c>
      <c r="AJ24" s="2">
        <v>301</v>
      </c>
      <c r="AK24" s="4">
        <v>9</v>
      </c>
      <c r="AL24" s="2">
        <v>401</v>
      </c>
      <c r="AM24" s="4">
        <v>1</v>
      </c>
      <c r="AN24" s="2">
        <v>52.2</v>
      </c>
      <c r="AO24" s="4">
        <v>0</v>
      </c>
      <c r="AP24" s="2">
        <v>0</v>
      </c>
      <c r="AQ24" s="4">
        <v>2</v>
      </c>
      <c r="AR24" s="2">
        <v>143.5</v>
      </c>
    </row>
    <row r="25" spans="1:44" x14ac:dyDescent="0.25">
      <c r="A25" s="1" t="s">
        <v>36</v>
      </c>
      <c r="B25" s="1" t="s">
        <v>37</v>
      </c>
      <c r="C25" s="4">
        <v>0</v>
      </c>
      <c r="D25" s="2">
        <v>0</v>
      </c>
      <c r="E25" s="4">
        <v>0</v>
      </c>
      <c r="F25" s="2">
        <v>0</v>
      </c>
      <c r="G25" s="4">
        <v>0</v>
      </c>
      <c r="H25" s="2">
        <v>0</v>
      </c>
      <c r="I25" s="4">
        <v>0</v>
      </c>
      <c r="J25" s="2">
        <v>0</v>
      </c>
      <c r="K25" s="4">
        <v>0</v>
      </c>
      <c r="L25" s="2">
        <v>0</v>
      </c>
      <c r="M25" s="4">
        <v>0</v>
      </c>
      <c r="N25" s="2">
        <v>0</v>
      </c>
      <c r="O25" s="4">
        <v>0</v>
      </c>
      <c r="P25" s="2">
        <v>0</v>
      </c>
      <c r="Q25" s="4">
        <v>0</v>
      </c>
      <c r="R25" s="2">
        <v>0</v>
      </c>
      <c r="S25" s="4">
        <v>0</v>
      </c>
      <c r="T25" s="2">
        <v>0</v>
      </c>
      <c r="U25" s="4">
        <v>0</v>
      </c>
      <c r="V25" s="2">
        <v>0</v>
      </c>
      <c r="W25" s="4">
        <v>0</v>
      </c>
      <c r="X25" s="2">
        <v>0</v>
      </c>
      <c r="Y25" s="4">
        <v>0</v>
      </c>
      <c r="Z25" s="2">
        <v>0</v>
      </c>
      <c r="AA25" s="4">
        <v>0</v>
      </c>
      <c r="AB25" s="2">
        <v>0</v>
      </c>
      <c r="AC25" s="4">
        <v>4</v>
      </c>
      <c r="AD25" s="2">
        <v>215</v>
      </c>
      <c r="AE25" s="4">
        <v>50</v>
      </c>
      <c r="AF25" s="2">
        <v>1591</v>
      </c>
      <c r="AG25" s="4">
        <v>14</v>
      </c>
      <c r="AH25" s="2">
        <v>690</v>
      </c>
      <c r="AI25" s="4">
        <v>0</v>
      </c>
      <c r="AJ25" s="2">
        <v>0</v>
      </c>
      <c r="AK25" s="4">
        <v>2</v>
      </c>
      <c r="AL25" s="2">
        <v>100</v>
      </c>
      <c r="AM25" s="4">
        <v>30</v>
      </c>
      <c r="AN25" s="2">
        <v>745</v>
      </c>
      <c r="AO25" s="4">
        <v>2</v>
      </c>
      <c r="AP25" s="2">
        <v>80</v>
      </c>
      <c r="AQ25" s="4">
        <v>1</v>
      </c>
      <c r="AR25" s="2">
        <v>50</v>
      </c>
    </row>
    <row r="26" spans="1:44" x14ac:dyDescent="0.25">
      <c r="A26" s="1" t="s">
        <v>38</v>
      </c>
      <c r="B26" s="1" t="s">
        <v>39</v>
      </c>
      <c r="C26" s="4">
        <v>0</v>
      </c>
      <c r="D26" s="2">
        <v>0</v>
      </c>
      <c r="E26" s="4">
        <v>0</v>
      </c>
      <c r="F26" s="2">
        <v>0</v>
      </c>
      <c r="G26" s="4">
        <v>0</v>
      </c>
      <c r="H26" s="2">
        <v>0</v>
      </c>
      <c r="I26" s="4">
        <v>0</v>
      </c>
      <c r="J26" s="2">
        <v>0</v>
      </c>
      <c r="K26" s="4">
        <v>0</v>
      </c>
      <c r="L26" s="2">
        <v>0</v>
      </c>
      <c r="M26" s="4">
        <v>0</v>
      </c>
      <c r="N26" s="2">
        <v>0</v>
      </c>
      <c r="O26" s="4">
        <v>0</v>
      </c>
      <c r="P26" s="2">
        <v>0</v>
      </c>
      <c r="Q26" s="4">
        <v>0</v>
      </c>
      <c r="R26" s="2">
        <v>0</v>
      </c>
      <c r="S26" s="4">
        <v>0</v>
      </c>
      <c r="T26" s="2">
        <v>0</v>
      </c>
      <c r="U26" s="4">
        <v>0</v>
      </c>
      <c r="V26" s="2">
        <v>0</v>
      </c>
      <c r="W26" s="4">
        <v>0</v>
      </c>
      <c r="X26" s="2">
        <v>0</v>
      </c>
      <c r="Y26" s="4">
        <v>0</v>
      </c>
      <c r="Z26" s="2">
        <v>0</v>
      </c>
      <c r="AA26" s="4">
        <v>0</v>
      </c>
      <c r="AB26" s="2">
        <v>0</v>
      </c>
      <c r="AC26" s="4">
        <v>1</v>
      </c>
      <c r="AD26" s="2">
        <v>85</v>
      </c>
      <c r="AE26" s="4">
        <v>7</v>
      </c>
      <c r="AF26" s="2">
        <v>956.1</v>
      </c>
      <c r="AG26" s="4">
        <v>1</v>
      </c>
      <c r="AH26" s="2">
        <v>68</v>
      </c>
      <c r="AI26" s="4">
        <v>1</v>
      </c>
      <c r="AJ26" s="2">
        <v>250</v>
      </c>
      <c r="AK26" s="4">
        <v>1</v>
      </c>
      <c r="AL26" s="2">
        <v>265</v>
      </c>
      <c r="AM26" s="4">
        <v>1</v>
      </c>
      <c r="AN26" s="2">
        <v>265</v>
      </c>
      <c r="AO26" s="4">
        <v>0</v>
      </c>
      <c r="AP26" s="2">
        <v>0</v>
      </c>
      <c r="AQ26" s="4">
        <v>0</v>
      </c>
      <c r="AR26" s="2">
        <v>0</v>
      </c>
    </row>
    <row r="27" spans="1:44" x14ac:dyDescent="0.25">
      <c r="A27" s="1" t="s">
        <v>40</v>
      </c>
      <c r="B27" s="1" t="s">
        <v>41</v>
      </c>
      <c r="C27" s="4">
        <v>0</v>
      </c>
      <c r="D27" s="2">
        <v>0</v>
      </c>
      <c r="E27" s="4">
        <v>0</v>
      </c>
      <c r="F27" s="2">
        <v>0</v>
      </c>
      <c r="G27" s="4">
        <v>0</v>
      </c>
      <c r="H27" s="2">
        <v>0</v>
      </c>
      <c r="I27" s="4">
        <v>0</v>
      </c>
      <c r="J27" s="2">
        <v>0</v>
      </c>
      <c r="K27" s="4">
        <v>0</v>
      </c>
      <c r="L27" s="2">
        <v>0</v>
      </c>
      <c r="M27" s="4">
        <v>0</v>
      </c>
      <c r="N27" s="2">
        <v>0</v>
      </c>
      <c r="O27" s="4">
        <v>0</v>
      </c>
      <c r="P27" s="2">
        <v>0</v>
      </c>
      <c r="Q27" s="4">
        <v>0</v>
      </c>
      <c r="R27" s="2">
        <v>0</v>
      </c>
      <c r="S27" s="4">
        <v>0</v>
      </c>
      <c r="T27" s="2">
        <v>0</v>
      </c>
      <c r="U27" s="4">
        <v>0</v>
      </c>
      <c r="V27" s="2">
        <v>0</v>
      </c>
      <c r="W27" s="4">
        <v>0</v>
      </c>
      <c r="X27" s="2">
        <v>0</v>
      </c>
      <c r="Y27" s="4">
        <v>0</v>
      </c>
      <c r="Z27" s="2">
        <v>0</v>
      </c>
      <c r="AA27" s="4">
        <v>0</v>
      </c>
      <c r="AB27" s="2">
        <v>0</v>
      </c>
      <c r="AC27" s="4">
        <v>1</v>
      </c>
      <c r="AD27" s="2">
        <v>265</v>
      </c>
      <c r="AE27" s="4">
        <v>1</v>
      </c>
      <c r="AF27" s="2">
        <v>265</v>
      </c>
      <c r="AG27" s="4">
        <v>0</v>
      </c>
      <c r="AH27" s="2">
        <v>0</v>
      </c>
      <c r="AI27" s="4">
        <v>1</v>
      </c>
      <c r="AJ27" s="2">
        <v>50</v>
      </c>
      <c r="AK27" s="4">
        <v>0</v>
      </c>
      <c r="AL27" s="2">
        <v>0</v>
      </c>
      <c r="AM27" s="4">
        <v>0</v>
      </c>
      <c r="AN27" s="2">
        <v>0</v>
      </c>
      <c r="AO27" s="4">
        <v>0</v>
      </c>
      <c r="AP27" s="2">
        <v>0</v>
      </c>
      <c r="AQ27" s="4">
        <v>0</v>
      </c>
      <c r="AR27" s="2">
        <v>0</v>
      </c>
    </row>
    <row r="28" spans="1:44" x14ac:dyDescent="0.25">
      <c r="A28" s="1" t="s">
        <v>42</v>
      </c>
      <c r="B28" s="1" t="s">
        <v>43</v>
      </c>
      <c r="C28" s="4">
        <v>0</v>
      </c>
      <c r="D28" s="2">
        <v>0</v>
      </c>
      <c r="E28" s="4">
        <v>0</v>
      </c>
      <c r="F28" s="2">
        <v>0</v>
      </c>
      <c r="G28" s="4">
        <v>0</v>
      </c>
      <c r="H28" s="2">
        <v>0</v>
      </c>
      <c r="I28" s="4">
        <v>0</v>
      </c>
      <c r="J28" s="2">
        <v>0</v>
      </c>
      <c r="K28" s="4">
        <v>0</v>
      </c>
      <c r="L28" s="2">
        <v>0</v>
      </c>
      <c r="M28" s="4">
        <v>0</v>
      </c>
      <c r="N28" s="2">
        <v>0</v>
      </c>
      <c r="O28" s="4">
        <v>0</v>
      </c>
      <c r="P28" s="2">
        <v>0</v>
      </c>
      <c r="Q28" s="4">
        <v>0</v>
      </c>
      <c r="R28" s="2">
        <v>0</v>
      </c>
      <c r="S28" s="4">
        <v>0</v>
      </c>
      <c r="T28" s="2">
        <v>0</v>
      </c>
      <c r="U28" s="4">
        <v>0</v>
      </c>
      <c r="V28" s="2">
        <v>0</v>
      </c>
      <c r="W28" s="4">
        <v>0</v>
      </c>
      <c r="X28" s="2">
        <v>0</v>
      </c>
      <c r="Y28" s="4">
        <v>0</v>
      </c>
      <c r="Z28" s="2">
        <v>0</v>
      </c>
      <c r="AA28" s="4">
        <v>0</v>
      </c>
      <c r="AB28" s="2">
        <v>0</v>
      </c>
      <c r="AC28" s="4">
        <v>1</v>
      </c>
      <c r="AD28" s="2">
        <v>265</v>
      </c>
      <c r="AE28" s="4">
        <v>6</v>
      </c>
      <c r="AF28" s="2">
        <v>885</v>
      </c>
      <c r="AG28" s="4">
        <v>0</v>
      </c>
      <c r="AH28" s="2">
        <v>0</v>
      </c>
      <c r="AI28" s="4">
        <v>0</v>
      </c>
      <c r="AJ28" s="2">
        <v>0</v>
      </c>
      <c r="AK28" s="4">
        <v>2</v>
      </c>
      <c r="AL28" s="2">
        <v>560</v>
      </c>
      <c r="AM28" s="4">
        <v>3</v>
      </c>
      <c r="AN28" s="2">
        <v>655</v>
      </c>
      <c r="AO28" s="4">
        <v>1</v>
      </c>
      <c r="AP28" s="2">
        <v>93</v>
      </c>
      <c r="AQ28" s="4">
        <v>3</v>
      </c>
      <c r="AR28" s="2">
        <v>580</v>
      </c>
    </row>
    <row r="29" spans="1:44" x14ac:dyDescent="0.25">
      <c r="A29" s="1" t="s">
        <v>44</v>
      </c>
      <c r="B29" s="1" t="s">
        <v>45</v>
      </c>
      <c r="C29" s="4">
        <v>0</v>
      </c>
      <c r="D29" s="2">
        <v>0</v>
      </c>
      <c r="E29" s="4">
        <v>0</v>
      </c>
      <c r="F29" s="2">
        <v>0</v>
      </c>
      <c r="G29" s="4">
        <v>0</v>
      </c>
      <c r="H29" s="2">
        <v>0</v>
      </c>
      <c r="I29" s="4">
        <v>0</v>
      </c>
      <c r="J29" s="2">
        <v>0</v>
      </c>
      <c r="K29" s="4">
        <v>0</v>
      </c>
      <c r="L29" s="2">
        <v>0</v>
      </c>
      <c r="M29" s="4">
        <v>0</v>
      </c>
      <c r="N29" s="2">
        <v>0</v>
      </c>
      <c r="O29" s="4">
        <v>0</v>
      </c>
      <c r="P29" s="2">
        <v>0</v>
      </c>
      <c r="Q29" s="4">
        <v>0</v>
      </c>
      <c r="R29" s="2">
        <v>0</v>
      </c>
      <c r="S29" s="4">
        <v>0</v>
      </c>
      <c r="T29" s="2">
        <v>0</v>
      </c>
      <c r="U29" s="4">
        <v>0</v>
      </c>
      <c r="V29" s="2">
        <v>0</v>
      </c>
      <c r="W29" s="4">
        <v>0</v>
      </c>
      <c r="X29" s="2">
        <v>0</v>
      </c>
      <c r="Y29" s="4">
        <v>0</v>
      </c>
      <c r="Z29" s="2">
        <v>0</v>
      </c>
      <c r="AA29" s="4">
        <v>0</v>
      </c>
      <c r="AB29" s="2">
        <v>0</v>
      </c>
      <c r="AC29" s="4">
        <v>1</v>
      </c>
      <c r="AD29" s="2">
        <v>85</v>
      </c>
      <c r="AE29" s="4">
        <v>3</v>
      </c>
      <c r="AF29" s="2">
        <v>261</v>
      </c>
      <c r="AG29" s="4">
        <v>1</v>
      </c>
      <c r="AH29" s="2">
        <v>265</v>
      </c>
      <c r="AI29" s="4">
        <v>0</v>
      </c>
      <c r="AJ29" s="2">
        <v>0</v>
      </c>
      <c r="AK29" s="4">
        <v>3</v>
      </c>
      <c r="AL29" s="2">
        <v>795</v>
      </c>
      <c r="AM29" s="4">
        <v>3</v>
      </c>
      <c r="AN29" s="2">
        <v>795</v>
      </c>
      <c r="AO29" s="4">
        <v>0</v>
      </c>
      <c r="AP29" s="2">
        <v>0</v>
      </c>
      <c r="AQ29" s="4">
        <v>0</v>
      </c>
      <c r="AR29" s="2">
        <v>0</v>
      </c>
    </row>
    <row r="30" spans="1:44" x14ac:dyDescent="0.25">
      <c r="A30" s="1" t="s">
        <v>46</v>
      </c>
      <c r="B30" s="1" t="s">
        <v>47</v>
      </c>
      <c r="C30" s="4">
        <v>0</v>
      </c>
      <c r="D30" s="2">
        <v>0</v>
      </c>
      <c r="E30" s="4">
        <v>0</v>
      </c>
      <c r="F30" s="2">
        <v>0</v>
      </c>
      <c r="G30" s="4">
        <v>0</v>
      </c>
      <c r="H30" s="2">
        <v>0</v>
      </c>
      <c r="I30" s="4">
        <v>0</v>
      </c>
      <c r="J30" s="2">
        <v>0</v>
      </c>
      <c r="K30" s="4">
        <v>0</v>
      </c>
      <c r="L30" s="2">
        <v>0</v>
      </c>
      <c r="M30" s="4">
        <v>0</v>
      </c>
      <c r="N30" s="2">
        <v>0</v>
      </c>
      <c r="O30" s="4">
        <v>0</v>
      </c>
      <c r="P30" s="2">
        <v>0</v>
      </c>
      <c r="Q30" s="4">
        <v>0</v>
      </c>
      <c r="R30" s="2">
        <v>0</v>
      </c>
      <c r="S30" s="4">
        <v>0</v>
      </c>
      <c r="T30" s="2">
        <v>0</v>
      </c>
      <c r="U30" s="4">
        <v>0</v>
      </c>
      <c r="V30" s="2">
        <v>0</v>
      </c>
      <c r="W30" s="4">
        <v>0</v>
      </c>
      <c r="X30" s="2">
        <v>0</v>
      </c>
      <c r="Y30" s="4">
        <v>0</v>
      </c>
      <c r="Z30" s="2">
        <v>0</v>
      </c>
      <c r="AA30" s="4">
        <v>0</v>
      </c>
      <c r="AB30" s="2">
        <v>0</v>
      </c>
      <c r="AC30" s="4">
        <v>0</v>
      </c>
      <c r="AD30" s="2">
        <v>0</v>
      </c>
      <c r="AE30" s="4">
        <v>0</v>
      </c>
      <c r="AF30" s="2">
        <v>0</v>
      </c>
      <c r="AG30" s="4">
        <v>0</v>
      </c>
      <c r="AH30" s="2">
        <v>0</v>
      </c>
      <c r="AI30" s="4">
        <v>0</v>
      </c>
      <c r="AJ30" s="2">
        <v>0</v>
      </c>
      <c r="AK30" s="4">
        <v>0</v>
      </c>
      <c r="AL30" s="2">
        <v>0</v>
      </c>
      <c r="AM30" s="4">
        <v>0</v>
      </c>
      <c r="AN30" s="2">
        <v>0</v>
      </c>
      <c r="AO30" s="4">
        <v>0</v>
      </c>
      <c r="AP30" s="2">
        <v>0</v>
      </c>
      <c r="AQ30" s="4">
        <v>0</v>
      </c>
      <c r="AR30" s="2">
        <v>0</v>
      </c>
    </row>
    <row r="31" spans="1:44" x14ac:dyDescent="0.25">
      <c r="A31" s="1" t="s">
        <v>48</v>
      </c>
      <c r="B31" s="1" t="s">
        <v>49</v>
      </c>
      <c r="C31" s="4">
        <v>0</v>
      </c>
      <c r="D31" s="2">
        <v>0</v>
      </c>
      <c r="E31" s="4">
        <v>0</v>
      </c>
      <c r="F31" s="2">
        <v>0</v>
      </c>
      <c r="G31" s="4">
        <v>0</v>
      </c>
      <c r="H31" s="2">
        <v>0</v>
      </c>
      <c r="I31" s="4">
        <v>0</v>
      </c>
      <c r="J31" s="2">
        <v>0</v>
      </c>
      <c r="K31" s="4">
        <v>0</v>
      </c>
      <c r="L31" s="2">
        <v>0</v>
      </c>
      <c r="M31" s="4">
        <v>0</v>
      </c>
      <c r="N31" s="2">
        <v>0</v>
      </c>
      <c r="O31" s="4">
        <v>0</v>
      </c>
      <c r="P31" s="2">
        <v>0</v>
      </c>
      <c r="Q31" s="4">
        <v>0</v>
      </c>
      <c r="R31" s="2">
        <v>0</v>
      </c>
      <c r="S31" s="4">
        <v>0</v>
      </c>
      <c r="T31" s="2">
        <v>0</v>
      </c>
      <c r="U31" s="4">
        <v>0</v>
      </c>
      <c r="V31" s="2">
        <v>0</v>
      </c>
      <c r="W31" s="4">
        <v>0</v>
      </c>
      <c r="X31" s="2">
        <v>0</v>
      </c>
      <c r="Y31" s="4">
        <v>0</v>
      </c>
      <c r="Z31" s="2">
        <v>0</v>
      </c>
      <c r="AA31" s="4">
        <v>0</v>
      </c>
      <c r="AB31" s="2">
        <v>0</v>
      </c>
      <c r="AC31" s="4">
        <v>0</v>
      </c>
      <c r="AD31" s="2">
        <v>0</v>
      </c>
      <c r="AE31" s="4">
        <v>1</v>
      </c>
      <c r="AF31" s="2">
        <v>60</v>
      </c>
      <c r="AG31" s="4">
        <v>1</v>
      </c>
      <c r="AH31" s="2">
        <v>68</v>
      </c>
      <c r="AI31" s="4">
        <v>0</v>
      </c>
      <c r="AJ31" s="2">
        <v>0</v>
      </c>
      <c r="AK31" s="4">
        <v>0</v>
      </c>
      <c r="AL31" s="2">
        <v>0</v>
      </c>
      <c r="AM31" s="4">
        <v>0</v>
      </c>
      <c r="AN31" s="2">
        <v>0</v>
      </c>
      <c r="AO31" s="4">
        <v>0</v>
      </c>
      <c r="AP31" s="2">
        <v>0</v>
      </c>
      <c r="AQ31" s="4">
        <v>0</v>
      </c>
      <c r="AR31" s="2">
        <v>0</v>
      </c>
    </row>
    <row r="32" spans="1:44" x14ac:dyDescent="0.25">
      <c r="A32" s="1" t="s">
        <v>50</v>
      </c>
      <c r="B32" s="1" t="s">
        <v>51</v>
      </c>
      <c r="C32" s="4">
        <v>0</v>
      </c>
      <c r="D32" s="2">
        <v>0</v>
      </c>
      <c r="E32" s="4">
        <v>0</v>
      </c>
      <c r="F32" s="2">
        <v>0</v>
      </c>
      <c r="G32" s="4">
        <v>0</v>
      </c>
      <c r="H32" s="2">
        <v>0</v>
      </c>
      <c r="I32" s="4">
        <v>0</v>
      </c>
      <c r="J32" s="2">
        <v>0</v>
      </c>
      <c r="K32" s="4">
        <v>0</v>
      </c>
      <c r="L32" s="2">
        <v>0</v>
      </c>
      <c r="M32" s="4">
        <v>0</v>
      </c>
      <c r="N32" s="2">
        <v>0</v>
      </c>
      <c r="O32" s="4">
        <v>0</v>
      </c>
      <c r="P32" s="2">
        <v>0</v>
      </c>
      <c r="Q32" s="4">
        <v>0</v>
      </c>
      <c r="R32" s="2">
        <v>0</v>
      </c>
      <c r="S32" s="4">
        <v>0</v>
      </c>
      <c r="T32" s="2">
        <v>0</v>
      </c>
      <c r="U32" s="4">
        <v>0</v>
      </c>
      <c r="V32" s="2">
        <v>0</v>
      </c>
      <c r="W32" s="4">
        <v>0</v>
      </c>
      <c r="X32" s="2">
        <v>0</v>
      </c>
      <c r="Y32" s="4">
        <v>0</v>
      </c>
      <c r="Z32" s="2">
        <v>0</v>
      </c>
      <c r="AA32" s="4">
        <v>0</v>
      </c>
      <c r="AB32" s="2">
        <v>0</v>
      </c>
      <c r="AC32" s="4">
        <v>14</v>
      </c>
      <c r="AD32" s="2">
        <v>999.42000000000007</v>
      </c>
      <c r="AE32" s="4">
        <v>64</v>
      </c>
      <c r="AF32" s="2">
        <v>5108.7</v>
      </c>
      <c r="AG32" s="4">
        <v>30</v>
      </c>
      <c r="AH32" s="2">
        <v>2345.9</v>
      </c>
      <c r="AI32" s="4">
        <v>22</v>
      </c>
      <c r="AJ32" s="2">
        <v>2255.6000000000004</v>
      </c>
      <c r="AK32" s="4">
        <v>45</v>
      </c>
      <c r="AL32" s="2">
        <v>2602.5000000000005</v>
      </c>
      <c r="AM32" s="4">
        <v>9</v>
      </c>
      <c r="AN32" s="2">
        <v>716</v>
      </c>
      <c r="AO32" s="4">
        <v>0</v>
      </c>
      <c r="AP32" s="2">
        <v>0</v>
      </c>
      <c r="AQ32" s="4">
        <v>13</v>
      </c>
      <c r="AR32" s="2">
        <v>936</v>
      </c>
    </row>
    <row r="33" spans="1:44" x14ac:dyDescent="0.25">
      <c r="A33" s="1" t="s">
        <v>52</v>
      </c>
      <c r="B33" s="1" t="s">
        <v>53</v>
      </c>
      <c r="C33" s="4">
        <v>0</v>
      </c>
      <c r="D33" s="2">
        <v>0</v>
      </c>
      <c r="E33" s="4">
        <v>0</v>
      </c>
      <c r="F33" s="2">
        <v>0</v>
      </c>
      <c r="G33" s="4">
        <v>0</v>
      </c>
      <c r="H33" s="2">
        <v>0</v>
      </c>
      <c r="I33" s="4">
        <v>0</v>
      </c>
      <c r="J33" s="2">
        <v>0</v>
      </c>
      <c r="K33" s="4">
        <v>0</v>
      </c>
      <c r="L33" s="2">
        <v>0</v>
      </c>
      <c r="M33" s="4">
        <v>0</v>
      </c>
      <c r="N33" s="2">
        <v>0</v>
      </c>
      <c r="O33" s="4">
        <v>0</v>
      </c>
      <c r="P33" s="2">
        <v>0</v>
      </c>
      <c r="Q33" s="4">
        <v>0</v>
      </c>
      <c r="R33" s="2">
        <v>0</v>
      </c>
      <c r="S33" s="4">
        <v>0</v>
      </c>
      <c r="T33" s="2">
        <v>0</v>
      </c>
      <c r="U33" s="4">
        <v>0</v>
      </c>
      <c r="V33" s="2">
        <v>0</v>
      </c>
      <c r="W33" s="4">
        <v>0</v>
      </c>
      <c r="X33" s="2">
        <v>0</v>
      </c>
      <c r="Y33" s="4">
        <v>0</v>
      </c>
      <c r="Z33" s="2">
        <v>0</v>
      </c>
      <c r="AA33" s="4">
        <v>0</v>
      </c>
      <c r="AB33" s="2">
        <v>0</v>
      </c>
      <c r="AC33" s="4">
        <v>4</v>
      </c>
      <c r="AD33" s="2">
        <v>360</v>
      </c>
      <c r="AE33" s="4">
        <v>17</v>
      </c>
      <c r="AF33" s="2">
        <v>2038.3000000000002</v>
      </c>
      <c r="AG33" s="4">
        <v>6</v>
      </c>
      <c r="AH33" s="2">
        <v>790</v>
      </c>
      <c r="AI33" s="4">
        <v>1</v>
      </c>
      <c r="AJ33" s="2">
        <v>60</v>
      </c>
      <c r="AK33" s="4">
        <v>6</v>
      </c>
      <c r="AL33" s="2">
        <v>900</v>
      </c>
      <c r="AM33" s="4">
        <v>3</v>
      </c>
      <c r="AN33" s="2">
        <v>330</v>
      </c>
      <c r="AO33" s="4">
        <v>0</v>
      </c>
      <c r="AP33" s="2">
        <v>0</v>
      </c>
      <c r="AQ33" s="4">
        <v>0</v>
      </c>
      <c r="AR33" s="2">
        <v>0</v>
      </c>
    </row>
    <row r="34" spans="1:44" x14ac:dyDescent="0.25">
      <c r="A34" s="1" t="s">
        <v>54</v>
      </c>
      <c r="B34" s="1" t="s">
        <v>55</v>
      </c>
      <c r="C34" s="4">
        <v>0</v>
      </c>
      <c r="D34" s="2">
        <v>0</v>
      </c>
      <c r="E34" s="4">
        <v>0</v>
      </c>
      <c r="F34" s="2">
        <v>0</v>
      </c>
      <c r="G34" s="4">
        <v>0</v>
      </c>
      <c r="H34" s="2">
        <v>0</v>
      </c>
      <c r="I34" s="4">
        <v>0</v>
      </c>
      <c r="J34" s="2">
        <v>0</v>
      </c>
      <c r="K34" s="4">
        <v>0</v>
      </c>
      <c r="L34" s="2">
        <v>0</v>
      </c>
      <c r="M34" s="4">
        <v>0</v>
      </c>
      <c r="N34" s="2">
        <v>0</v>
      </c>
      <c r="O34" s="4">
        <v>0</v>
      </c>
      <c r="P34" s="2">
        <v>0</v>
      </c>
      <c r="Q34" s="4">
        <v>0</v>
      </c>
      <c r="R34" s="2">
        <v>0</v>
      </c>
      <c r="S34" s="4">
        <v>0</v>
      </c>
      <c r="T34" s="2">
        <v>0</v>
      </c>
      <c r="U34" s="4">
        <v>0</v>
      </c>
      <c r="V34" s="2">
        <v>0</v>
      </c>
      <c r="W34" s="4">
        <v>0</v>
      </c>
      <c r="X34" s="2">
        <v>0</v>
      </c>
      <c r="Y34" s="4">
        <v>0</v>
      </c>
      <c r="Z34" s="2">
        <v>0</v>
      </c>
      <c r="AA34" s="4">
        <v>0</v>
      </c>
      <c r="AB34" s="2">
        <v>0</v>
      </c>
      <c r="AC34" s="4">
        <v>0</v>
      </c>
      <c r="AD34" s="2">
        <v>0</v>
      </c>
      <c r="AE34" s="4">
        <v>0</v>
      </c>
      <c r="AF34" s="2">
        <v>0</v>
      </c>
      <c r="AG34" s="4">
        <v>0</v>
      </c>
      <c r="AH34" s="2">
        <v>0</v>
      </c>
      <c r="AI34" s="4">
        <v>0</v>
      </c>
      <c r="AJ34" s="2">
        <v>0</v>
      </c>
      <c r="AK34" s="4">
        <v>0</v>
      </c>
      <c r="AL34" s="2">
        <v>0</v>
      </c>
      <c r="AM34" s="4">
        <v>0</v>
      </c>
      <c r="AN34" s="2">
        <v>0</v>
      </c>
      <c r="AO34" s="4">
        <v>0</v>
      </c>
      <c r="AP34" s="2">
        <v>0</v>
      </c>
      <c r="AQ34" s="4">
        <v>0</v>
      </c>
      <c r="AR34" s="2">
        <v>0</v>
      </c>
    </row>
    <row r="35" spans="1:44" x14ac:dyDescent="0.25">
      <c r="A35" s="1" t="s">
        <v>56</v>
      </c>
      <c r="B35" s="1" t="s">
        <v>57</v>
      </c>
      <c r="C35" s="4">
        <v>0</v>
      </c>
      <c r="D35" s="2">
        <v>0</v>
      </c>
      <c r="E35" s="4">
        <v>0</v>
      </c>
      <c r="F35" s="2">
        <v>0</v>
      </c>
      <c r="G35" s="4">
        <v>0</v>
      </c>
      <c r="H35" s="2">
        <v>0</v>
      </c>
      <c r="I35" s="4">
        <v>0</v>
      </c>
      <c r="J35" s="2">
        <v>0</v>
      </c>
      <c r="K35" s="4">
        <v>0</v>
      </c>
      <c r="L35" s="2">
        <v>0</v>
      </c>
      <c r="M35" s="4">
        <v>0</v>
      </c>
      <c r="N35" s="2">
        <v>0</v>
      </c>
      <c r="O35" s="4">
        <v>0</v>
      </c>
      <c r="P35" s="2">
        <v>0</v>
      </c>
      <c r="Q35" s="4">
        <v>0</v>
      </c>
      <c r="R35" s="2">
        <v>0</v>
      </c>
      <c r="S35" s="4">
        <v>0</v>
      </c>
      <c r="T35" s="2">
        <v>0</v>
      </c>
      <c r="U35" s="4">
        <v>0</v>
      </c>
      <c r="V35" s="2">
        <v>0</v>
      </c>
      <c r="W35" s="4">
        <v>0</v>
      </c>
      <c r="X35" s="2">
        <v>0</v>
      </c>
      <c r="Y35" s="4">
        <v>0</v>
      </c>
      <c r="Z35" s="2">
        <v>0</v>
      </c>
      <c r="AA35" s="4">
        <v>0</v>
      </c>
      <c r="AB35" s="2">
        <v>0</v>
      </c>
      <c r="AC35" s="4">
        <v>1</v>
      </c>
      <c r="AD35" s="2">
        <v>185</v>
      </c>
      <c r="AE35" s="4">
        <v>10</v>
      </c>
      <c r="AF35" s="2">
        <v>1108.0999999999999</v>
      </c>
      <c r="AG35" s="4">
        <v>10</v>
      </c>
      <c r="AH35" s="2">
        <v>1194.0999999999999</v>
      </c>
      <c r="AI35" s="4">
        <v>3</v>
      </c>
      <c r="AJ35" s="2">
        <v>460.2</v>
      </c>
      <c r="AK35" s="4">
        <v>7</v>
      </c>
      <c r="AL35" s="2">
        <v>965.30000000000007</v>
      </c>
      <c r="AM35" s="4">
        <v>2</v>
      </c>
      <c r="AN35" s="2">
        <v>515</v>
      </c>
      <c r="AO35" s="4">
        <v>0</v>
      </c>
      <c r="AP35" s="2">
        <v>0</v>
      </c>
      <c r="AQ35" s="4">
        <v>2</v>
      </c>
      <c r="AR35" s="2">
        <v>315</v>
      </c>
    </row>
    <row r="36" spans="1:44" x14ac:dyDescent="0.25">
      <c r="A36" s="1" t="s">
        <v>58</v>
      </c>
      <c r="B36" s="1" t="s">
        <v>59</v>
      </c>
      <c r="C36" s="4">
        <v>0</v>
      </c>
      <c r="D36" s="2">
        <v>0</v>
      </c>
      <c r="E36" s="4">
        <v>0</v>
      </c>
      <c r="F36" s="2">
        <v>0</v>
      </c>
      <c r="G36" s="4">
        <v>0</v>
      </c>
      <c r="H36" s="2">
        <v>0</v>
      </c>
      <c r="I36" s="4">
        <v>0</v>
      </c>
      <c r="J36" s="2">
        <v>0</v>
      </c>
      <c r="K36" s="4">
        <v>0</v>
      </c>
      <c r="L36" s="2">
        <v>0</v>
      </c>
      <c r="M36" s="4">
        <v>0</v>
      </c>
      <c r="N36" s="2">
        <v>0</v>
      </c>
      <c r="O36" s="4">
        <v>0</v>
      </c>
      <c r="P36" s="2">
        <v>0</v>
      </c>
      <c r="Q36" s="4">
        <v>0</v>
      </c>
      <c r="R36" s="2">
        <v>0</v>
      </c>
      <c r="S36" s="4">
        <v>0</v>
      </c>
      <c r="T36" s="2">
        <v>0</v>
      </c>
      <c r="U36" s="4">
        <v>0</v>
      </c>
      <c r="V36" s="2">
        <v>0</v>
      </c>
      <c r="W36" s="4">
        <v>0</v>
      </c>
      <c r="X36" s="2">
        <v>0</v>
      </c>
      <c r="Y36" s="4">
        <v>0</v>
      </c>
      <c r="Z36" s="2">
        <v>0</v>
      </c>
      <c r="AA36" s="4">
        <v>0</v>
      </c>
      <c r="AB36" s="2">
        <v>0</v>
      </c>
      <c r="AC36" s="4">
        <v>7</v>
      </c>
      <c r="AD36" s="2">
        <v>755</v>
      </c>
      <c r="AE36" s="4">
        <v>114</v>
      </c>
      <c r="AF36" s="2">
        <v>23513.450000000004</v>
      </c>
      <c r="AG36" s="4">
        <v>29</v>
      </c>
      <c r="AH36" s="2">
        <v>4559.3999999999996</v>
      </c>
      <c r="AI36" s="4">
        <v>15</v>
      </c>
      <c r="AJ36" s="2">
        <v>1287.8000000000002</v>
      </c>
      <c r="AK36" s="4">
        <v>47</v>
      </c>
      <c r="AL36" s="2">
        <v>6975.199999999998</v>
      </c>
      <c r="AM36" s="4">
        <v>20</v>
      </c>
      <c r="AN36" s="2">
        <v>2823</v>
      </c>
      <c r="AO36" s="4">
        <v>1</v>
      </c>
      <c r="AP36" s="2">
        <v>93</v>
      </c>
      <c r="AQ36" s="4">
        <v>15</v>
      </c>
      <c r="AR36" s="2">
        <v>2420</v>
      </c>
    </row>
    <row r="37" spans="1:44" x14ac:dyDescent="0.25">
      <c r="A37" s="1" t="s">
        <v>60</v>
      </c>
      <c r="B37" s="1" t="s">
        <v>61</v>
      </c>
      <c r="C37" s="4">
        <v>0</v>
      </c>
      <c r="D37" s="2">
        <v>0</v>
      </c>
      <c r="E37" s="4">
        <v>0</v>
      </c>
      <c r="F37" s="2">
        <v>0</v>
      </c>
      <c r="G37" s="4">
        <v>0</v>
      </c>
      <c r="H37" s="2">
        <v>0</v>
      </c>
      <c r="I37" s="4">
        <v>0</v>
      </c>
      <c r="J37" s="2">
        <v>0</v>
      </c>
      <c r="K37" s="4">
        <v>0</v>
      </c>
      <c r="L37" s="2">
        <v>0</v>
      </c>
      <c r="M37" s="4">
        <v>0</v>
      </c>
      <c r="N37" s="2">
        <v>0</v>
      </c>
      <c r="O37" s="4">
        <v>0</v>
      </c>
      <c r="P37" s="2">
        <v>0</v>
      </c>
      <c r="Q37" s="4">
        <v>0</v>
      </c>
      <c r="R37" s="2">
        <v>0</v>
      </c>
      <c r="S37" s="4">
        <v>0</v>
      </c>
      <c r="T37" s="2">
        <v>0</v>
      </c>
      <c r="U37" s="4">
        <v>0</v>
      </c>
      <c r="V37" s="2">
        <v>0</v>
      </c>
      <c r="W37" s="4">
        <v>0</v>
      </c>
      <c r="X37" s="2">
        <v>0</v>
      </c>
      <c r="Y37" s="4">
        <v>0</v>
      </c>
      <c r="Z37" s="2">
        <v>0</v>
      </c>
      <c r="AA37" s="4">
        <v>0</v>
      </c>
      <c r="AB37" s="2">
        <v>0</v>
      </c>
      <c r="AC37" s="4">
        <v>5</v>
      </c>
      <c r="AD37" s="2">
        <v>432.5</v>
      </c>
      <c r="AE37" s="4">
        <v>117</v>
      </c>
      <c r="AF37" s="2">
        <v>14147.899999999998</v>
      </c>
      <c r="AG37" s="4">
        <v>25</v>
      </c>
      <c r="AH37" s="2">
        <v>2910</v>
      </c>
      <c r="AI37" s="4">
        <v>10</v>
      </c>
      <c r="AJ37" s="2">
        <v>2140</v>
      </c>
      <c r="AK37" s="4">
        <v>26</v>
      </c>
      <c r="AL37" s="2">
        <v>2485</v>
      </c>
      <c r="AM37" s="4">
        <v>8</v>
      </c>
      <c r="AN37" s="2">
        <v>1295</v>
      </c>
      <c r="AO37" s="4">
        <v>1</v>
      </c>
      <c r="AP37" s="2">
        <v>200</v>
      </c>
      <c r="AQ37" s="4">
        <v>6</v>
      </c>
      <c r="AR37" s="2">
        <v>420</v>
      </c>
    </row>
    <row r="38" spans="1:44" x14ac:dyDescent="0.25">
      <c r="A38" s="1" t="s">
        <v>62</v>
      </c>
      <c r="B38" s="1" t="s">
        <v>63</v>
      </c>
      <c r="C38" s="4">
        <v>0</v>
      </c>
      <c r="D38" s="2">
        <v>0</v>
      </c>
      <c r="E38" s="4">
        <v>0</v>
      </c>
      <c r="F38" s="2">
        <v>0</v>
      </c>
      <c r="G38" s="4">
        <v>0</v>
      </c>
      <c r="H38" s="2">
        <v>0</v>
      </c>
      <c r="I38" s="4">
        <v>0</v>
      </c>
      <c r="J38" s="2">
        <v>0</v>
      </c>
      <c r="K38" s="4">
        <v>0</v>
      </c>
      <c r="L38" s="2">
        <v>0</v>
      </c>
      <c r="M38" s="4">
        <v>0</v>
      </c>
      <c r="N38" s="2">
        <v>0</v>
      </c>
      <c r="O38" s="4">
        <v>0</v>
      </c>
      <c r="P38" s="2">
        <v>0</v>
      </c>
      <c r="Q38" s="4">
        <v>0</v>
      </c>
      <c r="R38" s="2">
        <v>0</v>
      </c>
      <c r="S38" s="4">
        <v>0</v>
      </c>
      <c r="T38" s="2">
        <v>0</v>
      </c>
      <c r="U38" s="4">
        <v>0</v>
      </c>
      <c r="V38" s="2">
        <v>0</v>
      </c>
      <c r="W38" s="4">
        <v>0</v>
      </c>
      <c r="X38" s="2">
        <v>0</v>
      </c>
      <c r="Y38" s="4">
        <v>0</v>
      </c>
      <c r="Z38" s="2">
        <v>0</v>
      </c>
      <c r="AA38" s="4">
        <v>0</v>
      </c>
      <c r="AB38" s="2">
        <v>0</v>
      </c>
      <c r="AC38" s="4">
        <v>2</v>
      </c>
      <c r="AD38" s="2">
        <v>51.55</v>
      </c>
      <c r="AE38" s="4">
        <v>31</v>
      </c>
      <c r="AF38" s="2">
        <v>2619.4500000000003</v>
      </c>
      <c r="AG38" s="4">
        <v>6</v>
      </c>
      <c r="AH38" s="2">
        <v>444</v>
      </c>
      <c r="AI38" s="4">
        <v>3</v>
      </c>
      <c r="AJ38" s="2">
        <v>245</v>
      </c>
      <c r="AK38" s="4">
        <v>14</v>
      </c>
      <c r="AL38" s="2">
        <v>753.09999999999991</v>
      </c>
      <c r="AM38" s="4">
        <v>9</v>
      </c>
      <c r="AN38" s="2">
        <v>732</v>
      </c>
      <c r="AO38" s="4">
        <v>0</v>
      </c>
      <c r="AP38" s="2">
        <v>0</v>
      </c>
      <c r="AQ38" s="4">
        <v>5</v>
      </c>
      <c r="AR38" s="2">
        <v>328</v>
      </c>
    </row>
    <row r="39" spans="1:44" x14ac:dyDescent="0.25">
      <c r="A39" s="1" t="s">
        <v>64</v>
      </c>
      <c r="B39" s="1" t="s">
        <v>65</v>
      </c>
      <c r="C39" s="4">
        <v>0</v>
      </c>
      <c r="D39" s="2">
        <v>0</v>
      </c>
      <c r="E39" s="4">
        <v>0</v>
      </c>
      <c r="F39" s="2">
        <v>0</v>
      </c>
      <c r="G39" s="4">
        <v>0</v>
      </c>
      <c r="H39" s="2">
        <v>0</v>
      </c>
      <c r="I39" s="4">
        <v>0</v>
      </c>
      <c r="J39" s="2">
        <v>0</v>
      </c>
      <c r="K39" s="4">
        <v>0</v>
      </c>
      <c r="L39" s="2">
        <v>0</v>
      </c>
      <c r="M39" s="4">
        <v>0</v>
      </c>
      <c r="N39" s="2">
        <v>0</v>
      </c>
      <c r="O39" s="4">
        <v>0</v>
      </c>
      <c r="P39" s="2">
        <v>0</v>
      </c>
      <c r="Q39" s="4">
        <v>0</v>
      </c>
      <c r="R39" s="2">
        <v>0</v>
      </c>
      <c r="S39" s="4">
        <v>0</v>
      </c>
      <c r="T39" s="2">
        <v>0</v>
      </c>
      <c r="U39" s="4">
        <v>0</v>
      </c>
      <c r="V39" s="2">
        <v>0</v>
      </c>
      <c r="W39" s="4">
        <v>0</v>
      </c>
      <c r="X39" s="2">
        <v>0</v>
      </c>
      <c r="Y39" s="4">
        <v>0</v>
      </c>
      <c r="Z39" s="2">
        <v>0</v>
      </c>
      <c r="AA39" s="4">
        <v>0</v>
      </c>
      <c r="AB39" s="2">
        <v>0</v>
      </c>
      <c r="AC39" s="4">
        <v>1</v>
      </c>
      <c r="AD39" s="2">
        <v>85</v>
      </c>
      <c r="AE39" s="4">
        <v>30</v>
      </c>
      <c r="AF39" s="2">
        <v>3781.25</v>
      </c>
      <c r="AG39" s="4">
        <v>7</v>
      </c>
      <c r="AH39" s="2">
        <v>597</v>
      </c>
      <c r="AI39" s="4">
        <v>0</v>
      </c>
      <c r="AJ39" s="2">
        <v>0</v>
      </c>
      <c r="AK39" s="4">
        <v>4</v>
      </c>
      <c r="AL39" s="2">
        <v>555</v>
      </c>
      <c r="AM39" s="4">
        <v>1</v>
      </c>
      <c r="AN39" s="2">
        <v>180</v>
      </c>
      <c r="AO39" s="4">
        <v>0</v>
      </c>
      <c r="AP39" s="2">
        <v>0</v>
      </c>
      <c r="AQ39" s="4">
        <v>1</v>
      </c>
      <c r="AR39" s="2">
        <v>80</v>
      </c>
    </row>
    <row r="40" spans="1:44" x14ac:dyDescent="0.25">
      <c r="A40" s="1" t="s">
        <v>66</v>
      </c>
      <c r="B40" s="1" t="s">
        <v>67</v>
      </c>
      <c r="C40" s="4">
        <v>0</v>
      </c>
      <c r="D40" s="2">
        <v>0</v>
      </c>
      <c r="E40" s="4">
        <v>0</v>
      </c>
      <c r="F40" s="2">
        <v>0</v>
      </c>
      <c r="G40" s="4">
        <v>0</v>
      </c>
      <c r="H40" s="2">
        <v>0</v>
      </c>
      <c r="I40" s="4">
        <v>0</v>
      </c>
      <c r="J40" s="2">
        <v>0</v>
      </c>
      <c r="K40" s="4">
        <v>0</v>
      </c>
      <c r="L40" s="2">
        <v>0</v>
      </c>
      <c r="M40" s="4">
        <v>0</v>
      </c>
      <c r="N40" s="2">
        <v>0</v>
      </c>
      <c r="O40" s="4">
        <v>0</v>
      </c>
      <c r="P40" s="2">
        <v>0</v>
      </c>
      <c r="Q40" s="4">
        <v>0</v>
      </c>
      <c r="R40" s="2">
        <v>0</v>
      </c>
      <c r="S40" s="4">
        <v>0</v>
      </c>
      <c r="T40" s="2">
        <v>0</v>
      </c>
      <c r="U40" s="4">
        <v>0</v>
      </c>
      <c r="V40" s="2">
        <v>0</v>
      </c>
      <c r="W40" s="4">
        <v>0</v>
      </c>
      <c r="X40" s="2">
        <v>0</v>
      </c>
      <c r="Y40" s="4">
        <v>0</v>
      </c>
      <c r="Z40" s="2">
        <v>0</v>
      </c>
      <c r="AA40" s="4">
        <v>0</v>
      </c>
      <c r="AB40" s="2">
        <v>0</v>
      </c>
      <c r="AC40" s="4">
        <v>38</v>
      </c>
      <c r="AD40" s="2">
        <v>2807.9400000000005</v>
      </c>
      <c r="AE40" s="4">
        <v>200</v>
      </c>
      <c r="AF40" s="2">
        <v>24893.700000000008</v>
      </c>
      <c r="AG40" s="4">
        <v>89</v>
      </c>
      <c r="AH40" s="2">
        <v>8706</v>
      </c>
      <c r="AI40" s="4">
        <v>61</v>
      </c>
      <c r="AJ40" s="2">
        <v>5766.8000000000038</v>
      </c>
      <c r="AK40" s="4">
        <v>220</v>
      </c>
      <c r="AL40" s="2">
        <v>16939.49999999996</v>
      </c>
      <c r="AM40" s="4">
        <v>90</v>
      </c>
      <c r="AN40" s="2">
        <v>14405.42</v>
      </c>
      <c r="AO40" s="4">
        <v>52</v>
      </c>
      <c r="AP40" s="2">
        <v>3690.9500000000035</v>
      </c>
      <c r="AQ40" s="4">
        <v>40</v>
      </c>
      <c r="AR40" s="2">
        <v>2842</v>
      </c>
    </row>
    <row r="41" spans="1:44" x14ac:dyDescent="0.25">
      <c r="A41" s="1" t="s">
        <v>68</v>
      </c>
      <c r="B41" s="1" t="s">
        <v>69</v>
      </c>
      <c r="C41" s="4">
        <v>0</v>
      </c>
      <c r="D41" s="2">
        <v>0</v>
      </c>
      <c r="E41" s="4">
        <v>0</v>
      </c>
      <c r="F41" s="2">
        <v>0</v>
      </c>
      <c r="G41" s="4">
        <v>0</v>
      </c>
      <c r="H41" s="2">
        <v>0</v>
      </c>
      <c r="I41" s="4">
        <v>0</v>
      </c>
      <c r="J41" s="2">
        <v>0</v>
      </c>
      <c r="K41" s="4">
        <v>0</v>
      </c>
      <c r="L41" s="2">
        <v>0</v>
      </c>
      <c r="M41" s="4">
        <v>0</v>
      </c>
      <c r="N41" s="2">
        <v>0</v>
      </c>
      <c r="O41" s="4">
        <v>0</v>
      </c>
      <c r="P41" s="2">
        <v>0</v>
      </c>
      <c r="Q41" s="4">
        <v>0</v>
      </c>
      <c r="R41" s="2">
        <v>0</v>
      </c>
      <c r="S41" s="4">
        <v>0</v>
      </c>
      <c r="T41" s="2">
        <v>0</v>
      </c>
      <c r="U41" s="4">
        <v>0</v>
      </c>
      <c r="V41" s="2">
        <v>0</v>
      </c>
      <c r="W41" s="4">
        <v>0</v>
      </c>
      <c r="X41" s="2">
        <v>0</v>
      </c>
      <c r="Y41" s="4">
        <v>0</v>
      </c>
      <c r="Z41" s="2">
        <v>0</v>
      </c>
      <c r="AA41" s="4">
        <v>0</v>
      </c>
      <c r="AB41" s="2">
        <v>0</v>
      </c>
      <c r="AC41" s="4">
        <v>0</v>
      </c>
      <c r="AD41" s="2">
        <v>0</v>
      </c>
      <c r="AE41" s="4">
        <v>1</v>
      </c>
      <c r="AF41" s="2">
        <v>185</v>
      </c>
      <c r="AG41" s="4">
        <v>0</v>
      </c>
      <c r="AH41" s="2">
        <v>0</v>
      </c>
      <c r="AI41" s="4">
        <v>0</v>
      </c>
      <c r="AJ41" s="2">
        <v>0</v>
      </c>
      <c r="AK41" s="4">
        <v>0</v>
      </c>
      <c r="AL41" s="2">
        <v>0</v>
      </c>
      <c r="AM41" s="4">
        <v>1</v>
      </c>
      <c r="AN41" s="2">
        <v>525</v>
      </c>
      <c r="AO41" s="4">
        <v>0</v>
      </c>
      <c r="AP41" s="2">
        <v>0</v>
      </c>
      <c r="AQ41" s="4">
        <v>0</v>
      </c>
      <c r="AR41" s="2">
        <v>0</v>
      </c>
    </row>
    <row r="42" spans="1:44" x14ac:dyDescent="0.25">
      <c r="A42" s="1" t="s">
        <v>70</v>
      </c>
      <c r="B42" s="1" t="s">
        <v>71</v>
      </c>
      <c r="C42" s="4">
        <v>0</v>
      </c>
      <c r="D42" s="2">
        <v>0</v>
      </c>
      <c r="E42" s="4">
        <v>0</v>
      </c>
      <c r="F42" s="2">
        <v>0</v>
      </c>
      <c r="G42" s="4">
        <v>0</v>
      </c>
      <c r="H42" s="2">
        <v>0</v>
      </c>
      <c r="I42" s="4">
        <v>0</v>
      </c>
      <c r="J42" s="2">
        <v>0</v>
      </c>
      <c r="K42" s="4">
        <v>0</v>
      </c>
      <c r="L42" s="2">
        <v>0</v>
      </c>
      <c r="M42" s="4">
        <v>0</v>
      </c>
      <c r="N42" s="2">
        <v>0</v>
      </c>
      <c r="O42" s="4">
        <v>0</v>
      </c>
      <c r="P42" s="2">
        <v>0</v>
      </c>
      <c r="Q42" s="4">
        <v>0</v>
      </c>
      <c r="R42" s="2">
        <v>0</v>
      </c>
      <c r="S42" s="4">
        <v>0</v>
      </c>
      <c r="T42" s="2">
        <v>0</v>
      </c>
      <c r="U42" s="4">
        <v>0</v>
      </c>
      <c r="V42" s="2">
        <v>0</v>
      </c>
      <c r="W42" s="4">
        <v>0</v>
      </c>
      <c r="X42" s="2">
        <v>0</v>
      </c>
      <c r="Y42" s="4">
        <v>0</v>
      </c>
      <c r="Z42" s="2">
        <v>0</v>
      </c>
      <c r="AA42" s="4">
        <v>0</v>
      </c>
      <c r="AB42" s="2">
        <v>0</v>
      </c>
      <c r="AC42" s="4">
        <v>16</v>
      </c>
      <c r="AD42" s="2">
        <v>1105</v>
      </c>
      <c r="AE42" s="4">
        <v>84</v>
      </c>
      <c r="AF42" s="2">
        <v>7240.92</v>
      </c>
      <c r="AG42" s="4">
        <v>26</v>
      </c>
      <c r="AH42" s="2">
        <v>2374</v>
      </c>
      <c r="AI42" s="4">
        <v>10</v>
      </c>
      <c r="AJ42" s="2">
        <v>1140</v>
      </c>
      <c r="AK42" s="4">
        <v>60</v>
      </c>
      <c r="AL42" s="2">
        <v>4625</v>
      </c>
      <c r="AM42" s="4">
        <v>3</v>
      </c>
      <c r="AN42" s="2">
        <v>410</v>
      </c>
      <c r="AO42" s="4">
        <v>0</v>
      </c>
      <c r="AP42" s="2">
        <v>0</v>
      </c>
      <c r="AQ42" s="4">
        <v>0</v>
      </c>
      <c r="AR42" s="2">
        <v>0</v>
      </c>
    </row>
    <row r="43" spans="1:44" x14ac:dyDescent="0.25">
      <c r="A43" s="1" t="s">
        <v>72</v>
      </c>
      <c r="B43" s="1" t="s">
        <v>73</v>
      </c>
      <c r="C43" s="4">
        <v>0</v>
      </c>
      <c r="D43" s="2">
        <v>0</v>
      </c>
      <c r="E43" s="4">
        <v>0</v>
      </c>
      <c r="F43" s="2">
        <v>0</v>
      </c>
      <c r="G43" s="4">
        <v>0</v>
      </c>
      <c r="H43" s="2">
        <v>0</v>
      </c>
      <c r="I43" s="4">
        <v>0</v>
      </c>
      <c r="J43" s="2">
        <v>0</v>
      </c>
      <c r="K43" s="4">
        <v>0</v>
      </c>
      <c r="L43" s="2">
        <v>0</v>
      </c>
      <c r="M43" s="4">
        <v>0</v>
      </c>
      <c r="N43" s="2">
        <v>0</v>
      </c>
      <c r="O43" s="4">
        <v>0</v>
      </c>
      <c r="P43" s="2">
        <v>0</v>
      </c>
      <c r="Q43" s="4">
        <v>0</v>
      </c>
      <c r="R43" s="2">
        <v>0</v>
      </c>
      <c r="S43" s="4">
        <v>0</v>
      </c>
      <c r="T43" s="2">
        <v>0</v>
      </c>
      <c r="U43" s="4">
        <v>0</v>
      </c>
      <c r="V43" s="2">
        <v>0</v>
      </c>
      <c r="W43" s="4">
        <v>0</v>
      </c>
      <c r="X43" s="2">
        <v>0</v>
      </c>
      <c r="Y43" s="4">
        <v>0</v>
      </c>
      <c r="Z43" s="2">
        <v>0</v>
      </c>
      <c r="AA43" s="4">
        <v>0</v>
      </c>
      <c r="AB43" s="2">
        <v>0</v>
      </c>
      <c r="AC43" s="4">
        <v>0</v>
      </c>
      <c r="AD43" s="2">
        <v>0</v>
      </c>
      <c r="AE43" s="4">
        <v>0</v>
      </c>
      <c r="AF43" s="2">
        <v>0</v>
      </c>
      <c r="AG43" s="4">
        <v>0</v>
      </c>
      <c r="AH43" s="2">
        <v>0</v>
      </c>
      <c r="AI43" s="4">
        <v>0</v>
      </c>
      <c r="AJ43" s="2">
        <v>0</v>
      </c>
      <c r="AK43" s="4">
        <v>0</v>
      </c>
      <c r="AL43" s="2">
        <v>0</v>
      </c>
      <c r="AM43" s="4">
        <v>0</v>
      </c>
      <c r="AN43" s="2">
        <v>0</v>
      </c>
      <c r="AO43" s="4">
        <v>0</v>
      </c>
      <c r="AP43" s="2">
        <v>0</v>
      </c>
      <c r="AQ43" s="4">
        <v>0</v>
      </c>
      <c r="AR43" s="2">
        <v>0</v>
      </c>
    </row>
    <row r="44" spans="1:44" x14ac:dyDescent="0.25">
      <c r="A44" s="1" t="s">
        <v>74</v>
      </c>
      <c r="B44" s="1" t="s">
        <v>75</v>
      </c>
      <c r="C44" s="4">
        <v>0</v>
      </c>
      <c r="D44" s="2">
        <v>0</v>
      </c>
      <c r="E44" s="4">
        <v>0</v>
      </c>
      <c r="F44" s="2">
        <v>0</v>
      </c>
      <c r="G44" s="4">
        <v>0</v>
      </c>
      <c r="H44" s="2">
        <v>0</v>
      </c>
      <c r="I44" s="4">
        <v>0</v>
      </c>
      <c r="J44" s="2">
        <v>0</v>
      </c>
      <c r="K44" s="4">
        <v>0</v>
      </c>
      <c r="L44" s="2">
        <v>0</v>
      </c>
      <c r="M44" s="4">
        <v>0</v>
      </c>
      <c r="N44" s="2">
        <v>0</v>
      </c>
      <c r="O44" s="4">
        <v>0</v>
      </c>
      <c r="P44" s="2">
        <v>0</v>
      </c>
      <c r="Q44" s="4">
        <v>0</v>
      </c>
      <c r="R44" s="2">
        <v>0</v>
      </c>
      <c r="S44" s="4">
        <v>0</v>
      </c>
      <c r="T44" s="2">
        <v>0</v>
      </c>
      <c r="U44" s="4">
        <v>0</v>
      </c>
      <c r="V44" s="2">
        <v>0</v>
      </c>
      <c r="W44" s="4">
        <v>0</v>
      </c>
      <c r="X44" s="2">
        <v>0</v>
      </c>
      <c r="Y44" s="4">
        <v>0</v>
      </c>
      <c r="Z44" s="2">
        <v>0</v>
      </c>
      <c r="AA44" s="4">
        <v>0</v>
      </c>
      <c r="AB44" s="2">
        <v>0</v>
      </c>
      <c r="AC44" s="4">
        <v>0</v>
      </c>
      <c r="AD44" s="2">
        <v>0</v>
      </c>
      <c r="AE44" s="4">
        <v>0</v>
      </c>
      <c r="AF44" s="2">
        <v>0</v>
      </c>
      <c r="AG44" s="4">
        <v>0</v>
      </c>
      <c r="AH44" s="2">
        <v>0</v>
      </c>
      <c r="AI44" s="4">
        <v>0</v>
      </c>
      <c r="AJ44" s="2">
        <v>0</v>
      </c>
      <c r="AK44" s="4">
        <v>0</v>
      </c>
      <c r="AL44" s="2">
        <v>0</v>
      </c>
      <c r="AM44" s="4">
        <v>0</v>
      </c>
      <c r="AN44" s="2">
        <v>0</v>
      </c>
      <c r="AO44" s="4">
        <v>0</v>
      </c>
      <c r="AP44" s="2">
        <v>0</v>
      </c>
      <c r="AQ44" s="4">
        <v>0</v>
      </c>
      <c r="AR44" s="2">
        <v>0</v>
      </c>
    </row>
    <row r="45" spans="1:44" x14ac:dyDescent="0.25">
      <c r="A45" s="1" t="s">
        <v>76</v>
      </c>
      <c r="B45" s="1" t="s">
        <v>77</v>
      </c>
      <c r="C45" s="4">
        <v>0</v>
      </c>
      <c r="D45" s="2">
        <v>0</v>
      </c>
      <c r="E45" s="4">
        <v>0</v>
      </c>
      <c r="F45" s="2">
        <v>0</v>
      </c>
      <c r="G45" s="4">
        <v>0</v>
      </c>
      <c r="H45" s="2">
        <v>0</v>
      </c>
      <c r="I45" s="4">
        <v>0</v>
      </c>
      <c r="J45" s="2">
        <v>0</v>
      </c>
      <c r="K45" s="4">
        <v>0</v>
      </c>
      <c r="L45" s="2">
        <v>0</v>
      </c>
      <c r="M45" s="4">
        <v>0</v>
      </c>
      <c r="N45" s="2">
        <v>0</v>
      </c>
      <c r="O45" s="4">
        <v>0</v>
      </c>
      <c r="P45" s="2">
        <v>0</v>
      </c>
      <c r="Q45" s="4">
        <v>0</v>
      </c>
      <c r="R45" s="2">
        <v>0</v>
      </c>
      <c r="S45" s="4">
        <v>0</v>
      </c>
      <c r="T45" s="2">
        <v>0</v>
      </c>
      <c r="U45" s="4">
        <v>0</v>
      </c>
      <c r="V45" s="2">
        <v>0</v>
      </c>
      <c r="W45" s="4">
        <v>0</v>
      </c>
      <c r="X45" s="2">
        <v>0</v>
      </c>
      <c r="Y45" s="4">
        <v>0</v>
      </c>
      <c r="Z45" s="2">
        <v>0</v>
      </c>
      <c r="AA45" s="4">
        <v>0</v>
      </c>
      <c r="AB45" s="2">
        <v>0</v>
      </c>
      <c r="AC45" s="4">
        <v>0</v>
      </c>
      <c r="AD45" s="2">
        <v>0</v>
      </c>
      <c r="AE45" s="4">
        <v>0</v>
      </c>
      <c r="AF45" s="2">
        <v>0</v>
      </c>
      <c r="AG45" s="4">
        <v>0</v>
      </c>
      <c r="AH45" s="2">
        <v>0</v>
      </c>
      <c r="AI45" s="4">
        <v>0</v>
      </c>
      <c r="AJ45" s="2">
        <v>0</v>
      </c>
      <c r="AK45" s="4">
        <v>0</v>
      </c>
      <c r="AL45" s="2">
        <v>0</v>
      </c>
      <c r="AM45" s="4">
        <v>0</v>
      </c>
      <c r="AN45" s="2">
        <v>0</v>
      </c>
      <c r="AO45" s="4">
        <v>0</v>
      </c>
      <c r="AP45" s="2">
        <v>0</v>
      </c>
      <c r="AQ45" s="4">
        <v>0</v>
      </c>
      <c r="AR45" s="2">
        <v>0</v>
      </c>
    </row>
    <row r="46" spans="1:44" x14ac:dyDescent="0.25">
      <c r="A46" s="1" t="s">
        <v>78</v>
      </c>
      <c r="B46" s="1" t="s">
        <v>79</v>
      </c>
      <c r="C46" s="4">
        <v>0</v>
      </c>
      <c r="D46" s="2">
        <v>0</v>
      </c>
      <c r="E46" s="4">
        <v>0</v>
      </c>
      <c r="F46" s="2">
        <v>0</v>
      </c>
      <c r="G46" s="4">
        <v>0</v>
      </c>
      <c r="H46" s="2">
        <v>0</v>
      </c>
      <c r="I46" s="4">
        <v>0</v>
      </c>
      <c r="J46" s="2">
        <v>0</v>
      </c>
      <c r="K46" s="4">
        <v>0</v>
      </c>
      <c r="L46" s="2">
        <v>0</v>
      </c>
      <c r="M46" s="4">
        <v>0</v>
      </c>
      <c r="N46" s="2">
        <v>0</v>
      </c>
      <c r="O46" s="4">
        <v>0</v>
      </c>
      <c r="P46" s="2">
        <v>0</v>
      </c>
      <c r="Q46" s="4">
        <v>0</v>
      </c>
      <c r="R46" s="2">
        <v>0</v>
      </c>
      <c r="S46" s="4">
        <v>0</v>
      </c>
      <c r="T46" s="2">
        <v>0</v>
      </c>
      <c r="U46" s="4">
        <v>0</v>
      </c>
      <c r="V46" s="2">
        <v>0</v>
      </c>
      <c r="W46" s="4">
        <v>0</v>
      </c>
      <c r="X46" s="2">
        <v>0</v>
      </c>
      <c r="Y46" s="4">
        <v>0</v>
      </c>
      <c r="Z46" s="2">
        <v>0</v>
      </c>
      <c r="AA46" s="4">
        <v>0</v>
      </c>
      <c r="AB46" s="2">
        <v>0</v>
      </c>
      <c r="AC46" s="4">
        <v>0</v>
      </c>
      <c r="AD46" s="2">
        <v>0</v>
      </c>
      <c r="AE46" s="4">
        <v>0</v>
      </c>
      <c r="AF46" s="2">
        <v>0</v>
      </c>
      <c r="AG46" s="4">
        <v>0</v>
      </c>
      <c r="AH46" s="2">
        <v>0</v>
      </c>
      <c r="AI46" s="4">
        <v>0</v>
      </c>
      <c r="AJ46" s="2">
        <v>0</v>
      </c>
      <c r="AK46" s="4">
        <v>0</v>
      </c>
      <c r="AL46" s="2">
        <v>0</v>
      </c>
      <c r="AM46" s="4">
        <v>0</v>
      </c>
      <c r="AN46" s="2">
        <v>0</v>
      </c>
      <c r="AO46" s="4">
        <v>0</v>
      </c>
      <c r="AP46" s="2">
        <v>0</v>
      </c>
      <c r="AQ46" s="4">
        <v>0</v>
      </c>
      <c r="AR46" s="2">
        <v>0</v>
      </c>
    </row>
  </sheetData>
  <mergeCells count="25">
    <mergeCell ref="U5:V5"/>
    <mergeCell ref="W5:X5"/>
    <mergeCell ref="Y5:Z5"/>
    <mergeCell ref="AA5:AB5"/>
    <mergeCell ref="K5:L5"/>
    <mergeCell ref="M5:N5"/>
    <mergeCell ref="O5:P5"/>
    <mergeCell ref="Q5:R5"/>
    <mergeCell ref="S5:T5"/>
    <mergeCell ref="A4:A6"/>
    <mergeCell ref="B4:B6"/>
    <mergeCell ref="AQ5:AR5"/>
    <mergeCell ref="AE5:AF5"/>
    <mergeCell ref="AG5:AH5"/>
    <mergeCell ref="AI5:AJ5"/>
    <mergeCell ref="AK5:AL5"/>
    <mergeCell ref="AM5:AN5"/>
    <mergeCell ref="AO5:AP5"/>
    <mergeCell ref="AC5:AD5"/>
    <mergeCell ref="C4:Z4"/>
    <mergeCell ref="AA4:AR4"/>
    <mergeCell ref="C5:D5"/>
    <mergeCell ref="E5:F5"/>
    <mergeCell ref="G5:H5"/>
    <mergeCell ref="I5:J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R46"/>
  <sheetViews>
    <sheetView workbookViewId="0">
      <selection activeCell="A2" sqref="A2"/>
    </sheetView>
  </sheetViews>
  <sheetFormatPr defaultRowHeight="15" x14ac:dyDescent="0.25"/>
  <cols>
    <col min="1" max="1" width="14.85546875" customWidth="1"/>
    <col min="2" max="2" width="46.85546875" customWidth="1"/>
    <col min="3" max="44" width="13.28515625" customWidth="1"/>
  </cols>
  <sheetData>
    <row r="2" spans="1:44" x14ac:dyDescent="0.25">
      <c r="A2" s="6" t="s">
        <v>102</v>
      </c>
    </row>
    <row r="4" spans="1:44" x14ac:dyDescent="0.25">
      <c r="A4" s="56" t="s">
        <v>80</v>
      </c>
      <c r="B4" s="56" t="s">
        <v>81</v>
      </c>
      <c r="C4" s="57" t="s">
        <v>96</v>
      </c>
      <c r="D4" s="57"/>
      <c r="E4" s="57"/>
      <c r="F4" s="57"/>
      <c r="G4" s="57"/>
      <c r="H4" s="57"/>
      <c r="I4" s="57"/>
      <c r="J4" s="57"/>
      <c r="K4" s="57"/>
      <c r="L4" s="57"/>
      <c r="M4" s="57"/>
      <c r="N4" s="57"/>
      <c r="O4" s="57"/>
      <c r="P4" s="57"/>
      <c r="Q4" s="57"/>
      <c r="R4" s="57"/>
      <c r="S4" s="57"/>
      <c r="T4" s="57"/>
      <c r="U4" s="57"/>
      <c r="V4" s="57"/>
      <c r="W4" s="57"/>
      <c r="X4" s="57"/>
      <c r="Y4" s="57"/>
      <c r="Z4" s="57"/>
      <c r="AA4" s="57" t="s">
        <v>97</v>
      </c>
      <c r="AB4" s="57"/>
      <c r="AC4" s="57"/>
      <c r="AD4" s="57"/>
      <c r="AE4" s="57"/>
      <c r="AF4" s="57"/>
      <c r="AG4" s="57"/>
      <c r="AH4" s="57"/>
      <c r="AI4" s="57"/>
      <c r="AJ4" s="57"/>
      <c r="AK4" s="57"/>
      <c r="AL4" s="57"/>
      <c r="AM4" s="57"/>
      <c r="AN4" s="57"/>
      <c r="AO4" s="57"/>
      <c r="AP4" s="57"/>
      <c r="AQ4" s="57"/>
      <c r="AR4" s="57"/>
    </row>
    <row r="5" spans="1:44" x14ac:dyDescent="0.25">
      <c r="A5" s="56"/>
      <c r="B5" s="56"/>
      <c r="C5" s="57" t="s">
        <v>82</v>
      </c>
      <c r="D5" s="57"/>
      <c r="E5" s="57" t="s">
        <v>83</v>
      </c>
      <c r="F5" s="57"/>
      <c r="G5" s="57" t="s">
        <v>84</v>
      </c>
      <c r="H5" s="57"/>
      <c r="I5" s="57" t="s">
        <v>85</v>
      </c>
      <c r="J5" s="57"/>
      <c r="K5" s="57" t="s">
        <v>86</v>
      </c>
      <c r="L5" s="57"/>
      <c r="M5" s="57" t="s">
        <v>87</v>
      </c>
      <c r="N5" s="57"/>
      <c r="O5" s="57" t="s">
        <v>88</v>
      </c>
      <c r="P5" s="57"/>
      <c r="Q5" s="57" t="s">
        <v>89</v>
      </c>
      <c r="R5" s="57"/>
      <c r="S5" s="57" t="s">
        <v>90</v>
      </c>
      <c r="T5" s="57"/>
      <c r="U5" s="57" t="s">
        <v>91</v>
      </c>
      <c r="V5" s="57"/>
      <c r="W5" s="57" t="s">
        <v>92</v>
      </c>
      <c r="X5" s="57"/>
      <c r="Y5" s="57" t="s">
        <v>93</v>
      </c>
      <c r="Z5" s="57"/>
      <c r="AA5" s="57" t="s">
        <v>82</v>
      </c>
      <c r="AB5" s="57"/>
      <c r="AC5" s="57" t="s">
        <v>83</v>
      </c>
      <c r="AD5" s="57"/>
      <c r="AE5" s="57" t="s">
        <v>84</v>
      </c>
      <c r="AF5" s="57"/>
      <c r="AG5" s="57" t="s">
        <v>85</v>
      </c>
      <c r="AH5" s="57"/>
      <c r="AI5" s="57" t="s">
        <v>86</v>
      </c>
      <c r="AJ5" s="57"/>
      <c r="AK5" s="57" t="s">
        <v>87</v>
      </c>
      <c r="AL5" s="57"/>
      <c r="AM5" s="57" t="s">
        <v>88</v>
      </c>
      <c r="AN5" s="57"/>
      <c r="AO5" s="57" t="s">
        <v>89</v>
      </c>
      <c r="AP5" s="57"/>
      <c r="AQ5" s="57" t="s">
        <v>90</v>
      </c>
      <c r="AR5" s="57"/>
    </row>
    <row r="6" spans="1:44" ht="15" customHeight="1" x14ac:dyDescent="0.25">
      <c r="A6" s="56"/>
      <c r="B6" s="56"/>
      <c r="C6" s="4" t="s">
        <v>94</v>
      </c>
      <c r="D6" s="2" t="s">
        <v>95</v>
      </c>
      <c r="E6" s="4" t="s">
        <v>94</v>
      </c>
      <c r="F6" s="2" t="s">
        <v>95</v>
      </c>
      <c r="G6" s="4" t="s">
        <v>94</v>
      </c>
      <c r="H6" s="2" t="s">
        <v>95</v>
      </c>
      <c r="I6" s="4" t="s">
        <v>94</v>
      </c>
      <c r="J6" s="2" t="s">
        <v>95</v>
      </c>
      <c r="K6" s="4" t="s">
        <v>94</v>
      </c>
      <c r="L6" s="2" t="s">
        <v>95</v>
      </c>
      <c r="M6" s="4" t="s">
        <v>94</v>
      </c>
      <c r="N6" s="2" t="s">
        <v>95</v>
      </c>
      <c r="O6" s="4" t="s">
        <v>94</v>
      </c>
      <c r="P6" s="2" t="s">
        <v>95</v>
      </c>
      <c r="Q6" s="4" t="s">
        <v>94</v>
      </c>
      <c r="R6" s="2" t="s">
        <v>95</v>
      </c>
      <c r="S6" s="4" t="s">
        <v>94</v>
      </c>
      <c r="T6" s="2" t="s">
        <v>95</v>
      </c>
      <c r="U6" s="4" t="s">
        <v>94</v>
      </c>
      <c r="V6" s="2" t="s">
        <v>95</v>
      </c>
      <c r="W6" s="4" t="s">
        <v>94</v>
      </c>
      <c r="X6" s="2" t="s">
        <v>95</v>
      </c>
      <c r="Y6" s="4" t="s">
        <v>94</v>
      </c>
      <c r="Z6" s="2" t="s">
        <v>95</v>
      </c>
      <c r="AA6" s="4" t="s">
        <v>94</v>
      </c>
      <c r="AB6" s="2" t="s">
        <v>95</v>
      </c>
      <c r="AC6" s="4" t="s">
        <v>94</v>
      </c>
      <c r="AD6" s="2" t="s">
        <v>95</v>
      </c>
      <c r="AE6" s="4" t="s">
        <v>94</v>
      </c>
      <c r="AF6" s="2" t="s">
        <v>95</v>
      </c>
      <c r="AG6" s="4" t="s">
        <v>94</v>
      </c>
      <c r="AH6" s="2" t="s">
        <v>95</v>
      </c>
      <c r="AI6" s="4" t="s">
        <v>94</v>
      </c>
      <c r="AJ6" s="2" t="s">
        <v>95</v>
      </c>
      <c r="AK6" s="4" t="s">
        <v>94</v>
      </c>
      <c r="AL6" s="2" t="s">
        <v>95</v>
      </c>
      <c r="AM6" s="4" t="s">
        <v>94</v>
      </c>
      <c r="AN6" s="2" t="s">
        <v>95</v>
      </c>
      <c r="AO6" s="4" t="s">
        <v>94</v>
      </c>
      <c r="AP6" s="2" t="s">
        <v>95</v>
      </c>
      <c r="AQ6" s="4" t="s">
        <v>94</v>
      </c>
      <c r="AR6" s="2" t="s">
        <v>95</v>
      </c>
    </row>
    <row r="7" spans="1:44" x14ac:dyDescent="0.25">
      <c r="A7" s="1" t="s">
        <v>0</v>
      </c>
      <c r="B7" s="1" t="s">
        <v>1</v>
      </c>
      <c r="C7" s="4">
        <v>0</v>
      </c>
      <c r="D7" s="2">
        <v>0</v>
      </c>
      <c r="E7" s="4">
        <v>0</v>
      </c>
      <c r="F7" s="2">
        <v>0</v>
      </c>
      <c r="G7" s="4">
        <v>0</v>
      </c>
      <c r="H7" s="2">
        <v>0</v>
      </c>
      <c r="I7" s="4">
        <v>0</v>
      </c>
      <c r="J7" s="2">
        <v>0</v>
      </c>
      <c r="K7" s="4">
        <v>0</v>
      </c>
      <c r="L7" s="2">
        <v>0</v>
      </c>
      <c r="M7" s="4">
        <v>0</v>
      </c>
      <c r="N7" s="2">
        <v>0</v>
      </c>
      <c r="O7" s="4">
        <v>0</v>
      </c>
      <c r="P7" s="2">
        <v>0</v>
      </c>
      <c r="Q7" s="4">
        <v>0</v>
      </c>
      <c r="R7" s="2">
        <v>0</v>
      </c>
      <c r="S7" s="4">
        <v>0</v>
      </c>
      <c r="T7" s="2">
        <v>0</v>
      </c>
      <c r="U7" s="4">
        <v>0</v>
      </c>
      <c r="V7" s="2">
        <v>0</v>
      </c>
      <c r="W7" s="4">
        <v>0</v>
      </c>
      <c r="X7" s="2">
        <v>0</v>
      </c>
      <c r="Y7" s="4">
        <v>0</v>
      </c>
      <c r="Z7" s="2">
        <v>0</v>
      </c>
      <c r="AA7" s="4">
        <v>0</v>
      </c>
      <c r="AB7" s="2">
        <v>0</v>
      </c>
      <c r="AC7" s="4">
        <v>0</v>
      </c>
      <c r="AD7" s="2">
        <v>0</v>
      </c>
      <c r="AE7" s="4">
        <v>0</v>
      </c>
      <c r="AF7" s="2">
        <v>0</v>
      </c>
      <c r="AG7" s="4">
        <v>0</v>
      </c>
      <c r="AH7" s="2">
        <v>0</v>
      </c>
      <c r="AI7" s="4">
        <v>0</v>
      </c>
      <c r="AJ7" s="2">
        <v>0</v>
      </c>
      <c r="AK7" s="4">
        <v>0</v>
      </c>
      <c r="AL7" s="2">
        <v>0</v>
      </c>
      <c r="AM7" s="4">
        <v>0</v>
      </c>
      <c r="AN7" s="2">
        <v>0</v>
      </c>
      <c r="AO7" s="4">
        <v>0</v>
      </c>
      <c r="AP7" s="2">
        <v>0</v>
      </c>
      <c r="AQ7" s="4">
        <v>0</v>
      </c>
      <c r="AR7" s="2">
        <v>0</v>
      </c>
    </row>
    <row r="8" spans="1:44" x14ac:dyDescent="0.25">
      <c r="A8" s="1" t="s">
        <v>2</v>
      </c>
      <c r="B8" s="1" t="s">
        <v>3</v>
      </c>
      <c r="C8" s="4">
        <v>0</v>
      </c>
      <c r="D8" s="2">
        <v>0</v>
      </c>
      <c r="E8" s="4">
        <v>0</v>
      </c>
      <c r="F8" s="2">
        <v>0</v>
      </c>
      <c r="G8" s="4">
        <v>0</v>
      </c>
      <c r="H8" s="2">
        <v>0</v>
      </c>
      <c r="I8" s="4">
        <v>0</v>
      </c>
      <c r="J8" s="2">
        <v>0</v>
      </c>
      <c r="K8" s="4">
        <v>0</v>
      </c>
      <c r="L8" s="2">
        <v>0</v>
      </c>
      <c r="M8" s="4">
        <v>0</v>
      </c>
      <c r="N8" s="2">
        <v>0</v>
      </c>
      <c r="O8" s="4">
        <v>0</v>
      </c>
      <c r="P8" s="2">
        <v>0</v>
      </c>
      <c r="Q8" s="4">
        <v>0</v>
      </c>
      <c r="R8" s="2">
        <v>0</v>
      </c>
      <c r="S8" s="4">
        <v>0</v>
      </c>
      <c r="T8" s="2">
        <v>0</v>
      </c>
      <c r="U8" s="4">
        <v>0</v>
      </c>
      <c r="V8" s="2">
        <v>0</v>
      </c>
      <c r="W8" s="4">
        <v>0</v>
      </c>
      <c r="X8" s="2">
        <v>0</v>
      </c>
      <c r="Y8" s="4">
        <v>0</v>
      </c>
      <c r="Z8" s="2">
        <v>0</v>
      </c>
      <c r="AA8" s="4">
        <v>0</v>
      </c>
      <c r="AB8" s="2">
        <v>0</v>
      </c>
      <c r="AC8" s="4">
        <v>0</v>
      </c>
      <c r="AD8" s="2">
        <v>0</v>
      </c>
      <c r="AE8" s="4">
        <v>0</v>
      </c>
      <c r="AF8" s="2">
        <v>0</v>
      </c>
      <c r="AG8" s="4">
        <v>0</v>
      </c>
      <c r="AH8" s="2">
        <v>0</v>
      </c>
      <c r="AI8" s="4">
        <v>0</v>
      </c>
      <c r="AJ8" s="2">
        <v>0</v>
      </c>
      <c r="AK8" s="4">
        <v>0</v>
      </c>
      <c r="AL8" s="2">
        <v>0</v>
      </c>
      <c r="AM8" s="4">
        <v>0</v>
      </c>
      <c r="AN8" s="2">
        <v>0</v>
      </c>
      <c r="AO8" s="4">
        <v>0</v>
      </c>
      <c r="AP8" s="2">
        <v>0</v>
      </c>
      <c r="AQ8" s="4">
        <v>0</v>
      </c>
      <c r="AR8" s="2">
        <v>0</v>
      </c>
    </row>
    <row r="9" spans="1:44" x14ac:dyDescent="0.25">
      <c r="A9" s="1" t="s">
        <v>4</v>
      </c>
      <c r="B9" s="1" t="s">
        <v>5</v>
      </c>
      <c r="C9" s="4">
        <v>0</v>
      </c>
      <c r="D9" s="2">
        <v>0</v>
      </c>
      <c r="E9" s="4">
        <v>0</v>
      </c>
      <c r="F9" s="2">
        <v>0</v>
      </c>
      <c r="G9" s="4">
        <v>0</v>
      </c>
      <c r="H9" s="2">
        <v>0</v>
      </c>
      <c r="I9" s="4">
        <v>0</v>
      </c>
      <c r="J9" s="2">
        <v>0</v>
      </c>
      <c r="K9" s="4">
        <v>0</v>
      </c>
      <c r="L9" s="2">
        <v>0</v>
      </c>
      <c r="M9" s="4">
        <v>0</v>
      </c>
      <c r="N9" s="2">
        <v>0</v>
      </c>
      <c r="O9" s="4">
        <v>0</v>
      </c>
      <c r="P9" s="2">
        <v>0</v>
      </c>
      <c r="Q9" s="4">
        <v>0</v>
      </c>
      <c r="R9" s="2">
        <v>0</v>
      </c>
      <c r="S9" s="4">
        <v>0</v>
      </c>
      <c r="T9" s="2">
        <v>0</v>
      </c>
      <c r="U9" s="4">
        <v>0</v>
      </c>
      <c r="V9" s="2">
        <v>0</v>
      </c>
      <c r="W9" s="4">
        <v>0</v>
      </c>
      <c r="X9" s="2">
        <v>0</v>
      </c>
      <c r="Y9" s="4">
        <v>0</v>
      </c>
      <c r="Z9" s="2">
        <v>0</v>
      </c>
      <c r="AA9" s="4">
        <v>0</v>
      </c>
      <c r="AB9" s="2">
        <v>0</v>
      </c>
      <c r="AC9" s="4">
        <v>0</v>
      </c>
      <c r="AD9" s="2">
        <v>0</v>
      </c>
      <c r="AE9" s="4">
        <v>0</v>
      </c>
      <c r="AF9" s="2">
        <v>0</v>
      </c>
      <c r="AG9" s="4">
        <v>0</v>
      </c>
      <c r="AH9" s="2">
        <v>0</v>
      </c>
      <c r="AI9" s="4">
        <v>0</v>
      </c>
      <c r="AJ9" s="2">
        <v>0</v>
      </c>
      <c r="AK9" s="4">
        <v>0</v>
      </c>
      <c r="AL9" s="2">
        <v>0</v>
      </c>
      <c r="AM9" s="4">
        <v>0</v>
      </c>
      <c r="AN9" s="2">
        <v>0</v>
      </c>
      <c r="AO9" s="4">
        <v>0</v>
      </c>
      <c r="AP9" s="2">
        <v>0</v>
      </c>
      <c r="AQ9" s="4">
        <v>0</v>
      </c>
      <c r="AR9" s="2">
        <v>0</v>
      </c>
    </row>
    <row r="10" spans="1:44" x14ac:dyDescent="0.25">
      <c r="A10" s="1" t="s">
        <v>6</v>
      </c>
      <c r="B10" s="1" t="s">
        <v>7</v>
      </c>
      <c r="C10" s="4">
        <v>0</v>
      </c>
      <c r="D10" s="2">
        <v>0</v>
      </c>
      <c r="E10" s="4">
        <v>0</v>
      </c>
      <c r="F10" s="2">
        <v>0</v>
      </c>
      <c r="G10" s="4">
        <v>0</v>
      </c>
      <c r="H10" s="2">
        <v>0</v>
      </c>
      <c r="I10" s="4">
        <v>0</v>
      </c>
      <c r="J10" s="2">
        <v>0</v>
      </c>
      <c r="K10" s="4">
        <v>0</v>
      </c>
      <c r="L10" s="2">
        <v>0</v>
      </c>
      <c r="M10" s="4">
        <v>0</v>
      </c>
      <c r="N10" s="2">
        <v>0</v>
      </c>
      <c r="O10" s="4">
        <v>0</v>
      </c>
      <c r="P10" s="2">
        <v>0</v>
      </c>
      <c r="Q10" s="4">
        <v>0</v>
      </c>
      <c r="R10" s="2">
        <v>0</v>
      </c>
      <c r="S10" s="4">
        <v>0</v>
      </c>
      <c r="T10" s="2">
        <v>0</v>
      </c>
      <c r="U10" s="4">
        <v>0</v>
      </c>
      <c r="V10" s="2">
        <v>0</v>
      </c>
      <c r="W10" s="4">
        <v>0</v>
      </c>
      <c r="X10" s="2">
        <v>0</v>
      </c>
      <c r="Y10" s="4">
        <v>0</v>
      </c>
      <c r="Z10" s="2">
        <v>0</v>
      </c>
      <c r="AA10" s="4">
        <v>0</v>
      </c>
      <c r="AB10" s="2">
        <v>0</v>
      </c>
      <c r="AC10" s="4">
        <v>0</v>
      </c>
      <c r="AD10" s="2">
        <v>0</v>
      </c>
      <c r="AE10" s="4">
        <v>0</v>
      </c>
      <c r="AF10" s="2">
        <v>0</v>
      </c>
      <c r="AG10" s="4">
        <v>0</v>
      </c>
      <c r="AH10" s="2">
        <v>0</v>
      </c>
      <c r="AI10" s="4">
        <v>0</v>
      </c>
      <c r="AJ10" s="2">
        <v>0</v>
      </c>
      <c r="AK10" s="4">
        <v>0</v>
      </c>
      <c r="AL10" s="2">
        <v>0</v>
      </c>
      <c r="AM10" s="4">
        <v>0</v>
      </c>
      <c r="AN10" s="2">
        <v>0</v>
      </c>
      <c r="AO10" s="4">
        <v>0</v>
      </c>
      <c r="AP10" s="2">
        <v>0</v>
      </c>
      <c r="AQ10" s="4">
        <v>0</v>
      </c>
      <c r="AR10" s="2">
        <v>0</v>
      </c>
    </row>
    <row r="11" spans="1:44" x14ac:dyDescent="0.25">
      <c r="A11" s="1" t="s">
        <v>8</v>
      </c>
      <c r="B11" s="1" t="s">
        <v>9</v>
      </c>
      <c r="C11" s="4">
        <v>0</v>
      </c>
      <c r="D11" s="2">
        <v>0</v>
      </c>
      <c r="E11" s="4">
        <v>0</v>
      </c>
      <c r="F11" s="2">
        <v>0</v>
      </c>
      <c r="G11" s="4">
        <v>0</v>
      </c>
      <c r="H11" s="2">
        <v>0</v>
      </c>
      <c r="I11" s="4">
        <v>0</v>
      </c>
      <c r="J11" s="2">
        <v>0</v>
      </c>
      <c r="K11" s="4">
        <v>0</v>
      </c>
      <c r="L11" s="2">
        <v>0</v>
      </c>
      <c r="M11" s="4">
        <v>0</v>
      </c>
      <c r="N11" s="2">
        <v>0</v>
      </c>
      <c r="O11" s="4">
        <v>0</v>
      </c>
      <c r="P11" s="2">
        <v>0</v>
      </c>
      <c r="Q11" s="4">
        <v>0</v>
      </c>
      <c r="R11" s="2">
        <v>0</v>
      </c>
      <c r="S11" s="4">
        <v>0</v>
      </c>
      <c r="T11" s="2">
        <v>0</v>
      </c>
      <c r="U11" s="4">
        <v>0</v>
      </c>
      <c r="V11" s="2">
        <v>0</v>
      </c>
      <c r="W11" s="4">
        <v>0</v>
      </c>
      <c r="X11" s="2">
        <v>0</v>
      </c>
      <c r="Y11" s="4">
        <v>0</v>
      </c>
      <c r="Z11" s="2">
        <v>0</v>
      </c>
      <c r="AA11" s="4">
        <v>0</v>
      </c>
      <c r="AB11" s="2">
        <v>0</v>
      </c>
      <c r="AC11" s="4">
        <v>0</v>
      </c>
      <c r="AD11" s="2">
        <v>0</v>
      </c>
      <c r="AE11" s="4">
        <v>0</v>
      </c>
      <c r="AF11" s="2">
        <v>0</v>
      </c>
      <c r="AG11" s="4">
        <v>0</v>
      </c>
      <c r="AH11" s="2">
        <v>0</v>
      </c>
      <c r="AI11" s="4">
        <v>0</v>
      </c>
      <c r="AJ11" s="2">
        <v>0</v>
      </c>
      <c r="AK11" s="4">
        <v>0</v>
      </c>
      <c r="AL11" s="2">
        <v>0</v>
      </c>
      <c r="AM11" s="4">
        <v>0</v>
      </c>
      <c r="AN11" s="2">
        <v>0</v>
      </c>
      <c r="AO11" s="4">
        <v>0</v>
      </c>
      <c r="AP11" s="2">
        <v>0</v>
      </c>
      <c r="AQ11" s="4">
        <v>0</v>
      </c>
      <c r="AR11" s="2">
        <v>0</v>
      </c>
    </row>
    <row r="12" spans="1:44" x14ac:dyDescent="0.25">
      <c r="A12" s="1" t="s">
        <v>10</v>
      </c>
      <c r="B12" s="1" t="s">
        <v>11</v>
      </c>
      <c r="C12" s="4">
        <v>0</v>
      </c>
      <c r="D12" s="2">
        <v>0</v>
      </c>
      <c r="E12" s="4">
        <v>0</v>
      </c>
      <c r="F12" s="2">
        <v>0</v>
      </c>
      <c r="G12" s="4">
        <v>0</v>
      </c>
      <c r="H12" s="2">
        <v>0</v>
      </c>
      <c r="I12" s="4">
        <v>0</v>
      </c>
      <c r="J12" s="2">
        <v>0</v>
      </c>
      <c r="K12" s="4">
        <v>0</v>
      </c>
      <c r="L12" s="2">
        <v>0</v>
      </c>
      <c r="M12" s="4">
        <v>0</v>
      </c>
      <c r="N12" s="2">
        <v>0</v>
      </c>
      <c r="O12" s="4">
        <v>0</v>
      </c>
      <c r="P12" s="2">
        <v>0</v>
      </c>
      <c r="Q12" s="4">
        <v>0</v>
      </c>
      <c r="R12" s="2">
        <v>0</v>
      </c>
      <c r="S12" s="4">
        <v>0</v>
      </c>
      <c r="T12" s="2">
        <v>0</v>
      </c>
      <c r="U12" s="4">
        <v>0</v>
      </c>
      <c r="V12" s="2">
        <v>0</v>
      </c>
      <c r="W12" s="4">
        <v>0</v>
      </c>
      <c r="X12" s="2">
        <v>0</v>
      </c>
      <c r="Y12" s="4">
        <v>0</v>
      </c>
      <c r="Z12" s="2">
        <v>0</v>
      </c>
      <c r="AA12" s="4">
        <v>0</v>
      </c>
      <c r="AB12" s="2">
        <v>0</v>
      </c>
      <c r="AC12" s="4">
        <v>0</v>
      </c>
      <c r="AD12" s="2">
        <v>0</v>
      </c>
      <c r="AE12" s="4">
        <v>0</v>
      </c>
      <c r="AF12" s="2">
        <v>0</v>
      </c>
      <c r="AG12" s="4">
        <v>0</v>
      </c>
      <c r="AH12" s="2">
        <v>0</v>
      </c>
      <c r="AI12" s="4">
        <v>0</v>
      </c>
      <c r="AJ12" s="2">
        <v>0</v>
      </c>
      <c r="AK12" s="4">
        <v>0</v>
      </c>
      <c r="AL12" s="2">
        <v>0</v>
      </c>
      <c r="AM12" s="4">
        <v>0</v>
      </c>
      <c r="AN12" s="2">
        <v>0</v>
      </c>
      <c r="AO12" s="4">
        <v>0</v>
      </c>
      <c r="AP12" s="2">
        <v>0</v>
      </c>
      <c r="AQ12" s="4">
        <v>0</v>
      </c>
      <c r="AR12" s="2">
        <v>0</v>
      </c>
    </row>
    <row r="13" spans="1:44" x14ac:dyDescent="0.25">
      <c r="A13" s="1" t="s">
        <v>12</v>
      </c>
      <c r="B13" s="1" t="s">
        <v>13</v>
      </c>
      <c r="C13" s="4">
        <v>0</v>
      </c>
      <c r="D13" s="2">
        <v>0</v>
      </c>
      <c r="E13" s="4">
        <v>0</v>
      </c>
      <c r="F13" s="2">
        <v>0</v>
      </c>
      <c r="G13" s="4">
        <v>0</v>
      </c>
      <c r="H13" s="2">
        <v>0</v>
      </c>
      <c r="I13" s="4">
        <v>0</v>
      </c>
      <c r="J13" s="2">
        <v>0</v>
      </c>
      <c r="K13" s="4">
        <v>0</v>
      </c>
      <c r="L13" s="2">
        <v>0</v>
      </c>
      <c r="M13" s="4">
        <v>0</v>
      </c>
      <c r="N13" s="2">
        <v>0</v>
      </c>
      <c r="O13" s="4">
        <v>0</v>
      </c>
      <c r="P13" s="2">
        <v>0</v>
      </c>
      <c r="Q13" s="4">
        <v>0</v>
      </c>
      <c r="R13" s="2">
        <v>0</v>
      </c>
      <c r="S13" s="4">
        <v>0</v>
      </c>
      <c r="T13" s="2">
        <v>0</v>
      </c>
      <c r="U13" s="4">
        <v>0</v>
      </c>
      <c r="V13" s="2">
        <v>0</v>
      </c>
      <c r="W13" s="4">
        <v>0</v>
      </c>
      <c r="X13" s="2">
        <v>0</v>
      </c>
      <c r="Y13" s="4">
        <v>0</v>
      </c>
      <c r="Z13" s="2">
        <v>0</v>
      </c>
      <c r="AA13" s="4">
        <v>0</v>
      </c>
      <c r="AB13" s="2">
        <v>0</v>
      </c>
      <c r="AC13" s="4">
        <v>0</v>
      </c>
      <c r="AD13" s="2">
        <v>0</v>
      </c>
      <c r="AE13" s="4">
        <v>0</v>
      </c>
      <c r="AF13" s="2">
        <v>0</v>
      </c>
      <c r="AG13" s="4">
        <v>0</v>
      </c>
      <c r="AH13" s="2">
        <v>0</v>
      </c>
      <c r="AI13" s="4">
        <v>0</v>
      </c>
      <c r="AJ13" s="2">
        <v>0</v>
      </c>
      <c r="AK13" s="4">
        <v>0</v>
      </c>
      <c r="AL13" s="2">
        <v>0</v>
      </c>
      <c r="AM13" s="4">
        <v>0</v>
      </c>
      <c r="AN13" s="2">
        <v>0</v>
      </c>
      <c r="AO13" s="4">
        <v>0</v>
      </c>
      <c r="AP13" s="2">
        <v>0</v>
      </c>
      <c r="AQ13" s="4">
        <v>0</v>
      </c>
      <c r="AR13" s="2">
        <v>0</v>
      </c>
    </row>
    <row r="14" spans="1:44" x14ac:dyDescent="0.25">
      <c r="A14" s="1" t="s">
        <v>14</v>
      </c>
      <c r="B14" s="1" t="s">
        <v>15</v>
      </c>
      <c r="C14" s="4">
        <v>0</v>
      </c>
      <c r="D14" s="2">
        <v>0</v>
      </c>
      <c r="E14" s="4">
        <v>0</v>
      </c>
      <c r="F14" s="2">
        <v>0</v>
      </c>
      <c r="G14" s="4">
        <v>0</v>
      </c>
      <c r="H14" s="2">
        <v>0</v>
      </c>
      <c r="I14" s="4">
        <v>0</v>
      </c>
      <c r="J14" s="2">
        <v>0</v>
      </c>
      <c r="K14" s="4">
        <v>0</v>
      </c>
      <c r="L14" s="2">
        <v>0</v>
      </c>
      <c r="M14" s="4">
        <v>0</v>
      </c>
      <c r="N14" s="2">
        <v>0</v>
      </c>
      <c r="O14" s="4">
        <v>0</v>
      </c>
      <c r="P14" s="2">
        <v>0</v>
      </c>
      <c r="Q14" s="4">
        <v>0</v>
      </c>
      <c r="R14" s="2">
        <v>0</v>
      </c>
      <c r="S14" s="4">
        <v>0</v>
      </c>
      <c r="T14" s="2">
        <v>0</v>
      </c>
      <c r="U14" s="4">
        <v>0</v>
      </c>
      <c r="V14" s="2">
        <v>0</v>
      </c>
      <c r="W14" s="4">
        <v>0</v>
      </c>
      <c r="X14" s="2">
        <v>0</v>
      </c>
      <c r="Y14" s="4">
        <v>0</v>
      </c>
      <c r="Z14" s="2">
        <v>0</v>
      </c>
      <c r="AA14" s="4">
        <v>0</v>
      </c>
      <c r="AB14" s="2">
        <v>0</v>
      </c>
      <c r="AC14" s="4">
        <v>0</v>
      </c>
      <c r="AD14" s="2">
        <v>0</v>
      </c>
      <c r="AE14" s="4">
        <v>0</v>
      </c>
      <c r="AF14" s="2">
        <v>0</v>
      </c>
      <c r="AG14" s="4">
        <v>0</v>
      </c>
      <c r="AH14" s="2">
        <v>0</v>
      </c>
      <c r="AI14" s="4">
        <v>0</v>
      </c>
      <c r="AJ14" s="2">
        <v>0</v>
      </c>
      <c r="AK14" s="4">
        <v>0</v>
      </c>
      <c r="AL14" s="2">
        <v>0</v>
      </c>
      <c r="AM14" s="4">
        <v>0</v>
      </c>
      <c r="AN14" s="2">
        <v>0</v>
      </c>
      <c r="AO14" s="4">
        <v>0</v>
      </c>
      <c r="AP14" s="2">
        <v>0</v>
      </c>
      <c r="AQ14" s="4">
        <v>0</v>
      </c>
      <c r="AR14" s="2">
        <v>0</v>
      </c>
    </row>
    <row r="15" spans="1:44" x14ac:dyDescent="0.25">
      <c r="A15" s="1" t="s">
        <v>16</v>
      </c>
      <c r="B15" s="1" t="s">
        <v>17</v>
      </c>
      <c r="C15" s="4">
        <v>0</v>
      </c>
      <c r="D15" s="2">
        <v>0</v>
      </c>
      <c r="E15" s="4">
        <v>0</v>
      </c>
      <c r="F15" s="2">
        <v>0</v>
      </c>
      <c r="G15" s="4">
        <v>0</v>
      </c>
      <c r="H15" s="2">
        <v>0</v>
      </c>
      <c r="I15" s="4">
        <v>0</v>
      </c>
      <c r="J15" s="2">
        <v>0</v>
      </c>
      <c r="K15" s="4">
        <v>0</v>
      </c>
      <c r="L15" s="2">
        <v>0</v>
      </c>
      <c r="M15" s="4">
        <v>0</v>
      </c>
      <c r="N15" s="2">
        <v>0</v>
      </c>
      <c r="O15" s="4">
        <v>0</v>
      </c>
      <c r="P15" s="2">
        <v>0</v>
      </c>
      <c r="Q15" s="4">
        <v>0</v>
      </c>
      <c r="R15" s="2">
        <v>0</v>
      </c>
      <c r="S15" s="4">
        <v>0</v>
      </c>
      <c r="T15" s="2">
        <v>0</v>
      </c>
      <c r="U15" s="4">
        <v>0</v>
      </c>
      <c r="V15" s="2">
        <v>0</v>
      </c>
      <c r="W15" s="4">
        <v>0</v>
      </c>
      <c r="X15" s="2">
        <v>0</v>
      </c>
      <c r="Y15" s="4">
        <v>0</v>
      </c>
      <c r="Z15" s="2">
        <v>0</v>
      </c>
      <c r="AA15" s="4">
        <v>0</v>
      </c>
      <c r="AB15" s="2">
        <v>0</v>
      </c>
      <c r="AC15" s="4">
        <v>0</v>
      </c>
      <c r="AD15" s="2">
        <v>0</v>
      </c>
      <c r="AE15" s="4">
        <v>0</v>
      </c>
      <c r="AF15" s="2">
        <v>0</v>
      </c>
      <c r="AG15" s="4">
        <v>0</v>
      </c>
      <c r="AH15" s="2">
        <v>0</v>
      </c>
      <c r="AI15" s="4">
        <v>0</v>
      </c>
      <c r="AJ15" s="2">
        <v>0</v>
      </c>
      <c r="AK15" s="4">
        <v>0</v>
      </c>
      <c r="AL15" s="2">
        <v>0</v>
      </c>
      <c r="AM15" s="4">
        <v>0</v>
      </c>
      <c r="AN15" s="2">
        <v>0</v>
      </c>
      <c r="AO15" s="4">
        <v>0</v>
      </c>
      <c r="AP15" s="2">
        <v>0</v>
      </c>
      <c r="AQ15" s="4">
        <v>0</v>
      </c>
      <c r="AR15" s="2">
        <v>0</v>
      </c>
    </row>
    <row r="16" spans="1:44" x14ac:dyDescent="0.25">
      <c r="A16" s="1" t="s">
        <v>18</v>
      </c>
      <c r="B16" s="1" t="s">
        <v>19</v>
      </c>
      <c r="C16" s="4">
        <v>0</v>
      </c>
      <c r="D16" s="2">
        <v>0</v>
      </c>
      <c r="E16" s="4">
        <v>0</v>
      </c>
      <c r="F16" s="2">
        <v>0</v>
      </c>
      <c r="G16" s="4">
        <v>0</v>
      </c>
      <c r="H16" s="2">
        <v>0</v>
      </c>
      <c r="I16" s="4">
        <v>0</v>
      </c>
      <c r="J16" s="2">
        <v>0</v>
      </c>
      <c r="K16" s="4">
        <v>0</v>
      </c>
      <c r="L16" s="2">
        <v>0</v>
      </c>
      <c r="M16" s="4">
        <v>0</v>
      </c>
      <c r="N16" s="2">
        <v>0</v>
      </c>
      <c r="O16" s="4">
        <v>0</v>
      </c>
      <c r="P16" s="2">
        <v>0</v>
      </c>
      <c r="Q16" s="4">
        <v>0</v>
      </c>
      <c r="R16" s="2">
        <v>0</v>
      </c>
      <c r="S16" s="4">
        <v>0</v>
      </c>
      <c r="T16" s="2">
        <v>0</v>
      </c>
      <c r="U16" s="4">
        <v>0</v>
      </c>
      <c r="V16" s="2">
        <v>0</v>
      </c>
      <c r="W16" s="4">
        <v>0</v>
      </c>
      <c r="X16" s="2">
        <v>0</v>
      </c>
      <c r="Y16" s="4">
        <v>0</v>
      </c>
      <c r="Z16" s="2">
        <v>0</v>
      </c>
      <c r="AA16" s="4">
        <v>0</v>
      </c>
      <c r="AB16" s="2">
        <v>0</v>
      </c>
      <c r="AC16" s="4">
        <v>0</v>
      </c>
      <c r="AD16" s="2">
        <v>0</v>
      </c>
      <c r="AE16" s="4">
        <v>0</v>
      </c>
      <c r="AF16" s="2">
        <v>0</v>
      </c>
      <c r="AG16" s="4">
        <v>0</v>
      </c>
      <c r="AH16" s="2">
        <v>0</v>
      </c>
      <c r="AI16" s="4">
        <v>0</v>
      </c>
      <c r="AJ16" s="2">
        <v>0</v>
      </c>
      <c r="AK16" s="4">
        <v>0</v>
      </c>
      <c r="AL16" s="2">
        <v>0</v>
      </c>
      <c r="AM16" s="4">
        <v>0</v>
      </c>
      <c r="AN16" s="2">
        <v>0</v>
      </c>
      <c r="AO16" s="4">
        <v>0</v>
      </c>
      <c r="AP16" s="2">
        <v>0</v>
      </c>
      <c r="AQ16" s="4">
        <v>0</v>
      </c>
      <c r="AR16" s="2">
        <v>0</v>
      </c>
    </row>
    <row r="17" spans="1:44" x14ac:dyDescent="0.25">
      <c r="A17" s="1" t="s">
        <v>20</v>
      </c>
      <c r="B17" s="1" t="s">
        <v>21</v>
      </c>
      <c r="C17" s="4">
        <v>0</v>
      </c>
      <c r="D17" s="2">
        <v>0</v>
      </c>
      <c r="E17" s="4">
        <v>0</v>
      </c>
      <c r="F17" s="2">
        <v>0</v>
      </c>
      <c r="G17" s="4">
        <v>0</v>
      </c>
      <c r="H17" s="2">
        <v>0</v>
      </c>
      <c r="I17" s="4">
        <v>0</v>
      </c>
      <c r="J17" s="2">
        <v>0</v>
      </c>
      <c r="K17" s="4">
        <v>0</v>
      </c>
      <c r="L17" s="2">
        <v>0</v>
      </c>
      <c r="M17" s="4">
        <v>0</v>
      </c>
      <c r="N17" s="2">
        <v>0</v>
      </c>
      <c r="O17" s="4">
        <v>0</v>
      </c>
      <c r="P17" s="2">
        <v>0</v>
      </c>
      <c r="Q17" s="4">
        <v>0</v>
      </c>
      <c r="R17" s="2">
        <v>0</v>
      </c>
      <c r="S17" s="4">
        <v>0</v>
      </c>
      <c r="T17" s="2">
        <v>0</v>
      </c>
      <c r="U17" s="4">
        <v>0</v>
      </c>
      <c r="V17" s="2">
        <v>0</v>
      </c>
      <c r="W17" s="4">
        <v>0</v>
      </c>
      <c r="X17" s="2">
        <v>0</v>
      </c>
      <c r="Y17" s="4">
        <v>0</v>
      </c>
      <c r="Z17" s="2">
        <v>0</v>
      </c>
      <c r="AA17" s="4">
        <v>0</v>
      </c>
      <c r="AB17" s="2">
        <v>0</v>
      </c>
      <c r="AC17" s="4">
        <v>0</v>
      </c>
      <c r="AD17" s="2">
        <v>0</v>
      </c>
      <c r="AE17" s="4">
        <v>0</v>
      </c>
      <c r="AF17" s="2">
        <v>0</v>
      </c>
      <c r="AG17" s="4">
        <v>0</v>
      </c>
      <c r="AH17" s="2">
        <v>0</v>
      </c>
      <c r="AI17" s="4">
        <v>0</v>
      </c>
      <c r="AJ17" s="2">
        <v>0</v>
      </c>
      <c r="AK17" s="4">
        <v>0</v>
      </c>
      <c r="AL17" s="2">
        <v>0</v>
      </c>
      <c r="AM17" s="4">
        <v>0</v>
      </c>
      <c r="AN17" s="2">
        <v>0</v>
      </c>
      <c r="AO17" s="4">
        <v>0</v>
      </c>
      <c r="AP17" s="2">
        <v>0</v>
      </c>
      <c r="AQ17" s="4">
        <v>0</v>
      </c>
      <c r="AR17" s="2">
        <v>0</v>
      </c>
    </row>
    <row r="18" spans="1:44" x14ac:dyDescent="0.25">
      <c r="A18" s="1" t="s">
        <v>22</v>
      </c>
      <c r="B18" s="1" t="s">
        <v>23</v>
      </c>
      <c r="C18" s="4">
        <v>0</v>
      </c>
      <c r="D18" s="2">
        <v>0</v>
      </c>
      <c r="E18" s="4">
        <v>0</v>
      </c>
      <c r="F18" s="2">
        <v>0</v>
      </c>
      <c r="G18" s="4">
        <v>0</v>
      </c>
      <c r="H18" s="2">
        <v>0</v>
      </c>
      <c r="I18" s="4">
        <v>0</v>
      </c>
      <c r="J18" s="2">
        <v>0</v>
      </c>
      <c r="K18" s="4">
        <v>0</v>
      </c>
      <c r="L18" s="2">
        <v>0</v>
      </c>
      <c r="M18" s="4">
        <v>0</v>
      </c>
      <c r="N18" s="2">
        <v>0</v>
      </c>
      <c r="O18" s="4">
        <v>0</v>
      </c>
      <c r="P18" s="2">
        <v>0</v>
      </c>
      <c r="Q18" s="4">
        <v>0</v>
      </c>
      <c r="R18" s="2">
        <v>0</v>
      </c>
      <c r="S18" s="4">
        <v>0</v>
      </c>
      <c r="T18" s="2">
        <v>0</v>
      </c>
      <c r="U18" s="4">
        <v>0</v>
      </c>
      <c r="V18" s="2">
        <v>0</v>
      </c>
      <c r="W18" s="4">
        <v>0</v>
      </c>
      <c r="X18" s="2">
        <v>0</v>
      </c>
      <c r="Y18" s="4">
        <v>0</v>
      </c>
      <c r="Z18" s="2">
        <v>0</v>
      </c>
      <c r="AA18" s="4">
        <v>0</v>
      </c>
      <c r="AB18" s="2">
        <v>0</v>
      </c>
      <c r="AC18" s="4">
        <v>0</v>
      </c>
      <c r="AD18" s="2">
        <v>0</v>
      </c>
      <c r="AE18" s="4">
        <v>0</v>
      </c>
      <c r="AF18" s="2">
        <v>0</v>
      </c>
      <c r="AG18" s="4">
        <v>0</v>
      </c>
      <c r="AH18" s="2">
        <v>0</v>
      </c>
      <c r="AI18" s="4">
        <v>0</v>
      </c>
      <c r="AJ18" s="2">
        <v>0</v>
      </c>
      <c r="AK18" s="4">
        <v>0</v>
      </c>
      <c r="AL18" s="2">
        <v>0</v>
      </c>
      <c r="AM18" s="4">
        <v>0</v>
      </c>
      <c r="AN18" s="2">
        <v>0</v>
      </c>
      <c r="AO18" s="4">
        <v>0</v>
      </c>
      <c r="AP18" s="2">
        <v>0</v>
      </c>
      <c r="AQ18" s="4">
        <v>0</v>
      </c>
      <c r="AR18" s="2">
        <v>0</v>
      </c>
    </row>
    <row r="19" spans="1:44" x14ac:dyDescent="0.25">
      <c r="A19" s="1" t="s">
        <v>24</v>
      </c>
      <c r="B19" s="1" t="s">
        <v>25</v>
      </c>
      <c r="C19" s="4">
        <v>0</v>
      </c>
      <c r="D19" s="2">
        <v>0</v>
      </c>
      <c r="E19" s="4">
        <v>0</v>
      </c>
      <c r="F19" s="2">
        <v>0</v>
      </c>
      <c r="G19" s="4">
        <v>0</v>
      </c>
      <c r="H19" s="2">
        <v>0</v>
      </c>
      <c r="I19" s="4">
        <v>0</v>
      </c>
      <c r="J19" s="2">
        <v>0</v>
      </c>
      <c r="K19" s="4">
        <v>0</v>
      </c>
      <c r="L19" s="2">
        <v>0</v>
      </c>
      <c r="M19" s="4">
        <v>0</v>
      </c>
      <c r="N19" s="2">
        <v>0</v>
      </c>
      <c r="O19" s="4">
        <v>0</v>
      </c>
      <c r="P19" s="2">
        <v>0</v>
      </c>
      <c r="Q19" s="4">
        <v>0</v>
      </c>
      <c r="R19" s="2">
        <v>0</v>
      </c>
      <c r="S19" s="4">
        <v>0</v>
      </c>
      <c r="T19" s="2">
        <v>0</v>
      </c>
      <c r="U19" s="4">
        <v>0</v>
      </c>
      <c r="V19" s="2">
        <v>0</v>
      </c>
      <c r="W19" s="4">
        <v>0</v>
      </c>
      <c r="X19" s="2">
        <v>0</v>
      </c>
      <c r="Y19" s="4">
        <v>0</v>
      </c>
      <c r="Z19" s="2">
        <v>0</v>
      </c>
      <c r="AA19" s="4">
        <v>0</v>
      </c>
      <c r="AB19" s="2">
        <v>0</v>
      </c>
      <c r="AC19" s="4">
        <v>0</v>
      </c>
      <c r="AD19" s="2">
        <v>0</v>
      </c>
      <c r="AE19" s="4">
        <v>0</v>
      </c>
      <c r="AF19" s="2">
        <v>0</v>
      </c>
      <c r="AG19" s="4">
        <v>0</v>
      </c>
      <c r="AH19" s="2">
        <v>0</v>
      </c>
      <c r="AI19" s="4">
        <v>0</v>
      </c>
      <c r="AJ19" s="2">
        <v>0</v>
      </c>
      <c r="AK19" s="4">
        <v>0</v>
      </c>
      <c r="AL19" s="2">
        <v>0</v>
      </c>
      <c r="AM19" s="4">
        <v>0</v>
      </c>
      <c r="AN19" s="2">
        <v>0</v>
      </c>
      <c r="AO19" s="4">
        <v>0</v>
      </c>
      <c r="AP19" s="2">
        <v>0</v>
      </c>
      <c r="AQ19" s="4">
        <v>0</v>
      </c>
      <c r="AR19" s="2">
        <v>0</v>
      </c>
    </row>
    <row r="20" spans="1:44" x14ac:dyDescent="0.25">
      <c r="A20" s="1" t="s">
        <v>26</v>
      </c>
      <c r="B20" s="1" t="s">
        <v>27</v>
      </c>
      <c r="C20" s="4">
        <v>0</v>
      </c>
      <c r="D20" s="2">
        <v>0</v>
      </c>
      <c r="E20" s="4">
        <v>0</v>
      </c>
      <c r="F20" s="2">
        <v>0</v>
      </c>
      <c r="G20" s="4">
        <v>0</v>
      </c>
      <c r="H20" s="2">
        <v>0</v>
      </c>
      <c r="I20" s="4">
        <v>0</v>
      </c>
      <c r="J20" s="2">
        <v>0</v>
      </c>
      <c r="K20" s="4">
        <v>0</v>
      </c>
      <c r="L20" s="2">
        <v>0</v>
      </c>
      <c r="M20" s="4">
        <v>0</v>
      </c>
      <c r="N20" s="2">
        <v>0</v>
      </c>
      <c r="O20" s="4">
        <v>0</v>
      </c>
      <c r="P20" s="2">
        <v>0</v>
      </c>
      <c r="Q20" s="4">
        <v>0</v>
      </c>
      <c r="R20" s="2">
        <v>0</v>
      </c>
      <c r="S20" s="4">
        <v>0</v>
      </c>
      <c r="T20" s="2">
        <v>0</v>
      </c>
      <c r="U20" s="4">
        <v>0</v>
      </c>
      <c r="V20" s="2">
        <v>0</v>
      </c>
      <c r="W20" s="4">
        <v>0</v>
      </c>
      <c r="X20" s="2">
        <v>0</v>
      </c>
      <c r="Y20" s="4">
        <v>0</v>
      </c>
      <c r="Z20" s="2">
        <v>0</v>
      </c>
      <c r="AA20" s="4">
        <v>0</v>
      </c>
      <c r="AB20" s="2">
        <v>0</v>
      </c>
      <c r="AC20" s="4">
        <v>0</v>
      </c>
      <c r="AD20" s="2">
        <v>0</v>
      </c>
      <c r="AE20" s="4">
        <v>0</v>
      </c>
      <c r="AF20" s="2">
        <v>0</v>
      </c>
      <c r="AG20" s="4">
        <v>0</v>
      </c>
      <c r="AH20" s="2">
        <v>0</v>
      </c>
      <c r="AI20" s="4">
        <v>0</v>
      </c>
      <c r="AJ20" s="2">
        <v>0</v>
      </c>
      <c r="AK20" s="4">
        <v>0</v>
      </c>
      <c r="AL20" s="2">
        <v>0</v>
      </c>
      <c r="AM20" s="4">
        <v>0</v>
      </c>
      <c r="AN20" s="2">
        <v>0</v>
      </c>
      <c r="AO20" s="4">
        <v>0</v>
      </c>
      <c r="AP20" s="2">
        <v>0</v>
      </c>
      <c r="AQ20" s="4">
        <v>0</v>
      </c>
      <c r="AR20" s="2">
        <v>0</v>
      </c>
    </row>
    <row r="21" spans="1:44" x14ac:dyDescent="0.25">
      <c r="A21" s="1" t="s">
        <v>28</v>
      </c>
      <c r="B21" s="1" t="s">
        <v>29</v>
      </c>
      <c r="C21" s="4">
        <v>0</v>
      </c>
      <c r="D21" s="2">
        <v>0</v>
      </c>
      <c r="E21" s="4">
        <v>0</v>
      </c>
      <c r="F21" s="2">
        <v>0</v>
      </c>
      <c r="G21" s="4">
        <v>0</v>
      </c>
      <c r="H21" s="2">
        <v>0</v>
      </c>
      <c r="I21" s="4">
        <v>0</v>
      </c>
      <c r="J21" s="2">
        <v>0</v>
      </c>
      <c r="K21" s="4">
        <v>0</v>
      </c>
      <c r="L21" s="2">
        <v>0</v>
      </c>
      <c r="M21" s="4">
        <v>0</v>
      </c>
      <c r="N21" s="2">
        <v>0</v>
      </c>
      <c r="O21" s="4">
        <v>0</v>
      </c>
      <c r="P21" s="2">
        <v>0</v>
      </c>
      <c r="Q21" s="4">
        <v>0</v>
      </c>
      <c r="R21" s="2">
        <v>0</v>
      </c>
      <c r="S21" s="4">
        <v>0</v>
      </c>
      <c r="T21" s="2">
        <v>0</v>
      </c>
      <c r="U21" s="4">
        <v>0</v>
      </c>
      <c r="V21" s="2">
        <v>0</v>
      </c>
      <c r="W21" s="4">
        <v>0</v>
      </c>
      <c r="X21" s="2">
        <v>0</v>
      </c>
      <c r="Y21" s="4">
        <v>0</v>
      </c>
      <c r="Z21" s="2">
        <v>0</v>
      </c>
      <c r="AA21" s="4">
        <v>0</v>
      </c>
      <c r="AB21" s="2">
        <v>0</v>
      </c>
      <c r="AC21" s="4">
        <v>0</v>
      </c>
      <c r="AD21" s="2">
        <v>0</v>
      </c>
      <c r="AE21" s="4">
        <v>0</v>
      </c>
      <c r="AF21" s="2">
        <v>0</v>
      </c>
      <c r="AG21" s="4">
        <v>0</v>
      </c>
      <c r="AH21" s="2">
        <v>0</v>
      </c>
      <c r="AI21" s="4">
        <v>0</v>
      </c>
      <c r="AJ21" s="2">
        <v>0</v>
      </c>
      <c r="AK21" s="4">
        <v>0</v>
      </c>
      <c r="AL21" s="2">
        <v>0</v>
      </c>
      <c r="AM21" s="4">
        <v>0</v>
      </c>
      <c r="AN21" s="2">
        <v>0</v>
      </c>
      <c r="AO21" s="4">
        <v>0</v>
      </c>
      <c r="AP21" s="2">
        <v>0</v>
      </c>
      <c r="AQ21" s="4">
        <v>0</v>
      </c>
      <c r="AR21" s="2">
        <v>0</v>
      </c>
    </row>
    <row r="22" spans="1:44" x14ac:dyDescent="0.25">
      <c r="A22" s="1" t="s">
        <v>30</v>
      </c>
      <c r="B22" s="1" t="s">
        <v>31</v>
      </c>
      <c r="C22" s="4">
        <v>0</v>
      </c>
      <c r="D22" s="2">
        <v>0</v>
      </c>
      <c r="E22" s="4">
        <v>0</v>
      </c>
      <c r="F22" s="2">
        <v>0</v>
      </c>
      <c r="G22" s="4">
        <v>0</v>
      </c>
      <c r="H22" s="2">
        <v>0</v>
      </c>
      <c r="I22" s="4">
        <v>0</v>
      </c>
      <c r="J22" s="2">
        <v>0</v>
      </c>
      <c r="K22" s="4">
        <v>0</v>
      </c>
      <c r="L22" s="2">
        <v>0</v>
      </c>
      <c r="M22" s="4">
        <v>0</v>
      </c>
      <c r="N22" s="2">
        <v>0</v>
      </c>
      <c r="O22" s="4">
        <v>0</v>
      </c>
      <c r="P22" s="2">
        <v>0</v>
      </c>
      <c r="Q22" s="4">
        <v>0</v>
      </c>
      <c r="R22" s="2">
        <v>0</v>
      </c>
      <c r="S22" s="4">
        <v>0</v>
      </c>
      <c r="T22" s="2">
        <v>0</v>
      </c>
      <c r="U22" s="4">
        <v>0</v>
      </c>
      <c r="V22" s="2">
        <v>0</v>
      </c>
      <c r="W22" s="4">
        <v>0</v>
      </c>
      <c r="X22" s="2">
        <v>0</v>
      </c>
      <c r="Y22" s="4">
        <v>0</v>
      </c>
      <c r="Z22" s="2">
        <v>0</v>
      </c>
      <c r="AA22" s="4">
        <v>0</v>
      </c>
      <c r="AB22" s="2">
        <v>0</v>
      </c>
      <c r="AC22" s="4">
        <v>0</v>
      </c>
      <c r="AD22" s="2">
        <v>0</v>
      </c>
      <c r="AE22" s="4">
        <v>0</v>
      </c>
      <c r="AF22" s="2">
        <v>0</v>
      </c>
      <c r="AG22" s="4">
        <v>0</v>
      </c>
      <c r="AH22" s="2">
        <v>0</v>
      </c>
      <c r="AI22" s="4">
        <v>0</v>
      </c>
      <c r="AJ22" s="2">
        <v>0</v>
      </c>
      <c r="AK22" s="4">
        <v>0</v>
      </c>
      <c r="AL22" s="2">
        <v>0</v>
      </c>
      <c r="AM22" s="4">
        <v>0</v>
      </c>
      <c r="AN22" s="2">
        <v>0</v>
      </c>
      <c r="AO22" s="4">
        <v>0</v>
      </c>
      <c r="AP22" s="2">
        <v>0</v>
      </c>
      <c r="AQ22" s="4">
        <v>0</v>
      </c>
      <c r="AR22" s="2">
        <v>0</v>
      </c>
    </row>
    <row r="23" spans="1:44" x14ac:dyDescent="0.25">
      <c r="A23" s="1" t="s">
        <v>32</v>
      </c>
      <c r="B23" s="1" t="s">
        <v>33</v>
      </c>
      <c r="C23" s="4">
        <v>0</v>
      </c>
      <c r="D23" s="2">
        <v>0</v>
      </c>
      <c r="E23" s="4">
        <v>0</v>
      </c>
      <c r="F23" s="2">
        <v>0</v>
      </c>
      <c r="G23" s="4">
        <v>0</v>
      </c>
      <c r="H23" s="2">
        <v>0</v>
      </c>
      <c r="I23" s="4">
        <v>0</v>
      </c>
      <c r="J23" s="2">
        <v>0</v>
      </c>
      <c r="K23" s="4">
        <v>0</v>
      </c>
      <c r="L23" s="2">
        <v>0</v>
      </c>
      <c r="M23" s="4">
        <v>0</v>
      </c>
      <c r="N23" s="2">
        <v>0</v>
      </c>
      <c r="O23" s="4">
        <v>0</v>
      </c>
      <c r="P23" s="2">
        <v>0</v>
      </c>
      <c r="Q23" s="4">
        <v>0</v>
      </c>
      <c r="R23" s="2">
        <v>0</v>
      </c>
      <c r="S23" s="4">
        <v>0</v>
      </c>
      <c r="T23" s="2">
        <v>0</v>
      </c>
      <c r="U23" s="4">
        <v>0</v>
      </c>
      <c r="V23" s="2">
        <v>0</v>
      </c>
      <c r="W23" s="4">
        <v>0</v>
      </c>
      <c r="X23" s="2">
        <v>0</v>
      </c>
      <c r="Y23" s="4">
        <v>0</v>
      </c>
      <c r="Z23" s="2">
        <v>0</v>
      </c>
      <c r="AA23" s="4">
        <v>0</v>
      </c>
      <c r="AB23" s="2">
        <v>0</v>
      </c>
      <c r="AC23" s="4">
        <v>0</v>
      </c>
      <c r="AD23" s="2">
        <v>0</v>
      </c>
      <c r="AE23" s="4">
        <v>0</v>
      </c>
      <c r="AF23" s="2">
        <v>0</v>
      </c>
      <c r="AG23" s="4">
        <v>0</v>
      </c>
      <c r="AH23" s="2">
        <v>0</v>
      </c>
      <c r="AI23" s="4">
        <v>0</v>
      </c>
      <c r="AJ23" s="2">
        <v>0</v>
      </c>
      <c r="AK23" s="4">
        <v>0</v>
      </c>
      <c r="AL23" s="2">
        <v>0</v>
      </c>
      <c r="AM23" s="4">
        <v>0</v>
      </c>
      <c r="AN23" s="2">
        <v>0</v>
      </c>
      <c r="AO23" s="4">
        <v>0</v>
      </c>
      <c r="AP23" s="2">
        <v>0</v>
      </c>
      <c r="AQ23" s="4">
        <v>0</v>
      </c>
      <c r="AR23" s="2">
        <v>0</v>
      </c>
    </row>
    <row r="24" spans="1:44" x14ac:dyDescent="0.25">
      <c r="A24" s="1" t="s">
        <v>34</v>
      </c>
      <c r="B24" s="1" t="s">
        <v>35</v>
      </c>
      <c r="C24" s="4">
        <v>0</v>
      </c>
      <c r="D24" s="2">
        <v>0</v>
      </c>
      <c r="E24" s="4">
        <v>0</v>
      </c>
      <c r="F24" s="2">
        <v>0</v>
      </c>
      <c r="G24" s="4">
        <v>0</v>
      </c>
      <c r="H24" s="2">
        <v>0</v>
      </c>
      <c r="I24" s="4">
        <v>0</v>
      </c>
      <c r="J24" s="2">
        <v>0</v>
      </c>
      <c r="K24" s="4">
        <v>0</v>
      </c>
      <c r="L24" s="2">
        <v>0</v>
      </c>
      <c r="M24" s="4">
        <v>0</v>
      </c>
      <c r="N24" s="2">
        <v>0</v>
      </c>
      <c r="O24" s="4">
        <v>0</v>
      </c>
      <c r="P24" s="2">
        <v>0</v>
      </c>
      <c r="Q24" s="4">
        <v>0</v>
      </c>
      <c r="R24" s="2">
        <v>0</v>
      </c>
      <c r="S24" s="4">
        <v>0</v>
      </c>
      <c r="T24" s="2">
        <v>0</v>
      </c>
      <c r="U24" s="4">
        <v>0</v>
      </c>
      <c r="V24" s="2">
        <v>0</v>
      </c>
      <c r="W24" s="4">
        <v>0</v>
      </c>
      <c r="X24" s="2">
        <v>0</v>
      </c>
      <c r="Y24" s="4">
        <v>0</v>
      </c>
      <c r="Z24" s="2">
        <v>0</v>
      </c>
      <c r="AA24" s="4">
        <v>0</v>
      </c>
      <c r="AB24" s="2">
        <v>0</v>
      </c>
      <c r="AC24" s="4">
        <v>0</v>
      </c>
      <c r="AD24" s="2">
        <v>0</v>
      </c>
      <c r="AE24" s="4">
        <v>0</v>
      </c>
      <c r="AF24" s="2">
        <v>0</v>
      </c>
      <c r="AG24" s="4">
        <v>0</v>
      </c>
      <c r="AH24" s="2">
        <v>0</v>
      </c>
      <c r="AI24" s="4">
        <v>0</v>
      </c>
      <c r="AJ24" s="2">
        <v>0</v>
      </c>
      <c r="AK24" s="4">
        <v>0</v>
      </c>
      <c r="AL24" s="2">
        <v>0</v>
      </c>
      <c r="AM24" s="4">
        <v>0</v>
      </c>
      <c r="AN24" s="2">
        <v>0</v>
      </c>
      <c r="AO24" s="4">
        <v>0</v>
      </c>
      <c r="AP24" s="2">
        <v>0</v>
      </c>
      <c r="AQ24" s="4">
        <v>0</v>
      </c>
      <c r="AR24" s="2">
        <v>0</v>
      </c>
    </row>
    <row r="25" spans="1:44" x14ac:dyDescent="0.25">
      <c r="A25" s="1" t="s">
        <v>36</v>
      </c>
      <c r="B25" s="1" t="s">
        <v>37</v>
      </c>
      <c r="C25" s="4">
        <v>0</v>
      </c>
      <c r="D25" s="2">
        <v>0</v>
      </c>
      <c r="E25" s="4">
        <v>0</v>
      </c>
      <c r="F25" s="2">
        <v>0</v>
      </c>
      <c r="G25" s="4">
        <v>0</v>
      </c>
      <c r="H25" s="2">
        <v>0</v>
      </c>
      <c r="I25" s="4">
        <v>0</v>
      </c>
      <c r="J25" s="2">
        <v>0</v>
      </c>
      <c r="K25" s="4">
        <v>0</v>
      </c>
      <c r="L25" s="2">
        <v>0</v>
      </c>
      <c r="M25" s="4">
        <v>0</v>
      </c>
      <c r="N25" s="2">
        <v>0</v>
      </c>
      <c r="O25" s="4">
        <v>0</v>
      </c>
      <c r="P25" s="2">
        <v>0</v>
      </c>
      <c r="Q25" s="4">
        <v>0</v>
      </c>
      <c r="R25" s="2">
        <v>0</v>
      </c>
      <c r="S25" s="4">
        <v>0</v>
      </c>
      <c r="T25" s="2">
        <v>0</v>
      </c>
      <c r="U25" s="4">
        <v>0</v>
      </c>
      <c r="V25" s="2">
        <v>0</v>
      </c>
      <c r="W25" s="4">
        <v>0</v>
      </c>
      <c r="X25" s="2">
        <v>0</v>
      </c>
      <c r="Y25" s="4">
        <v>0</v>
      </c>
      <c r="Z25" s="2">
        <v>0</v>
      </c>
      <c r="AA25" s="4">
        <v>0</v>
      </c>
      <c r="AB25" s="2">
        <v>0</v>
      </c>
      <c r="AC25" s="4">
        <v>0</v>
      </c>
      <c r="AD25" s="2">
        <v>0</v>
      </c>
      <c r="AE25" s="4">
        <v>0</v>
      </c>
      <c r="AF25" s="2">
        <v>0</v>
      </c>
      <c r="AG25" s="4">
        <v>0</v>
      </c>
      <c r="AH25" s="2">
        <v>0</v>
      </c>
      <c r="AI25" s="4">
        <v>0</v>
      </c>
      <c r="AJ25" s="2">
        <v>0</v>
      </c>
      <c r="AK25" s="4">
        <v>0</v>
      </c>
      <c r="AL25" s="2">
        <v>0</v>
      </c>
      <c r="AM25" s="4">
        <v>0</v>
      </c>
      <c r="AN25" s="2">
        <v>0</v>
      </c>
      <c r="AO25" s="4">
        <v>0</v>
      </c>
      <c r="AP25" s="2">
        <v>0</v>
      </c>
      <c r="AQ25" s="4">
        <v>0</v>
      </c>
      <c r="AR25" s="2">
        <v>0</v>
      </c>
    </row>
    <row r="26" spans="1:44" x14ac:dyDescent="0.25">
      <c r="A26" s="1" t="s">
        <v>38</v>
      </c>
      <c r="B26" s="1" t="s">
        <v>39</v>
      </c>
      <c r="C26" s="4">
        <v>0</v>
      </c>
      <c r="D26" s="2">
        <v>0</v>
      </c>
      <c r="E26" s="4">
        <v>0</v>
      </c>
      <c r="F26" s="2">
        <v>0</v>
      </c>
      <c r="G26" s="4">
        <v>0</v>
      </c>
      <c r="H26" s="2">
        <v>0</v>
      </c>
      <c r="I26" s="4">
        <v>0</v>
      </c>
      <c r="J26" s="2">
        <v>0</v>
      </c>
      <c r="K26" s="4">
        <v>0</v>
      </c>
      <c r="L26" s="2">
        <v>0</v>
      </c>
      <c r="M26" s="4">
        <v>0</v>
      </c>
      <c r="N26" s="2">
        <v>0</v>
      </c>
      <c r="O26" s="4">
        <v>0</v>
      </c>
      <c r="P26" s="2">
        <v>0</v>
      </c>
      <c r="Q26" s="4">
        <v>0</v>
      </c>
      <c r="R26" s="2">
        <v>0</v>
      </c>
      <c r="S26" s="4">
        <v>0</v>
      </c>
      <c r="T26" s="2">
        <v>0</v>
      </c>
      <c r="U26" s="4">
        <v>0</v>
      </c>
      <c r="V26" s="2">
        <v>0</v>
      </c>
      <c r="W26" s="4">
        <v>0</v>
      </c>
      <c r="X26" s="2">
        <v>0</v>
      </c>
      <c r="Y26" s="4">
        <v>0</v>
      </c>
      <c r="Z26" s="2">
        <v>0</v>
      </c>
      <c r="AA26" s="4">
        <v>0</v>
      </c>
      <c r="AB26" s="2">
        <v>0</v>
      </c>
      <c r="AC26" s="4">
        <v>0</v>
      </c>
      <c r="AD26" s="2">
        <v>0</v>
      </c>
      <c r="AE26" s="4">
        <v>0</v>
      </c>
      <c r="AF26" s="2">
        <v>0</v>
      </c>
      <c r="AG26" s="4">
        <v>0</v>
      </c>
      <c r="AH26" s="2">
        <v>0</v>
      </c>
      <c r="AI26" s="4">
        <v>0</v>
      </c>
      <c r="AJ26" s="2">
        <v>0</v>
      </c>
      <c r="AK26" s="4">
        <v>0</v>
      </c>
      <c r="AL26" s="2">
        <v>0</v>
      </c>
      <c r="AM26" s="4">
        <v>0</v>
      </c>
      <c r="AN26" s="2">
        <v>0</v>
      </c>
      <c r="AO26" s="4">
        <v>0</v>
      </c>
      <c r="AP26" s="2">
        <v>0</v>
      </c>
      <c r="AQ26" s="4">
        <v>0</v>
      </c>
      <c r="AR26" s="2">
        <v>0</v>
      </c>
    </row>
    <row r="27" spans="1:44" x14ac:dyDescent="0.25">
      <c r="A27" s="1" t="s">
        <v>40</v>
      </c>
      <c r="B27" s="1" t="s">
        <v>41</v>
      </c>
      <c r="C27" s="4">
        <v>0</v>
      </c>
      <c r="D27" s="2">
        <v>0</v>
      </c>
      <c r="E27" s="4">
        <v>0</v>
      </c>
      <c r="F27" s="2">
        <v>0</v>
      </c>
      <c r="G27" s="4">
        <v>0</v>
      </c>
      <c r="H27" s="2">
        <v>0</v>
      </c>
      <c r="I27" s="4">
        <v>0</v>
      </c>
      <c r="J27" s="2">
        <v>0</v>
      </c>
      <c r="K27" s="4">
        <v>0</v>
      </c>
      <c r="L27" s="2">
        <v>0</v>
      </c>
      <c r="M27" s="4">
        <v>0</v>
      </c>
      <c r="N27" s="2">
        <v>0</v>
      </c>
      <c r="O27" s="4">
        <v>0</v>
      </c>
      <c r="P27" s="2">
        <v>0</v>
      </c>
      <c r="Q27" s="4">
        <v>0</v>
      </c>
      <c r="R27" s="2">
        <v>0</v>
      </c>
      <c r="S27" s="4">
        <v>0</v>
      </c>
      <c r="T27" s="2">
        <v>0</v>
      </c>
      <c r="U27" s="4">
        <v>0</v>
      </c>
      <c r="V27" s="2">
        <v>0</v>
      </c>
      <c r="W27" s="4">
        <v>0</v>
      </c>
      <c r="X27" s="2">
        <v>0</v>
      </c>
      <c r="Y27" s="4">
        <v>0</v>
      </c>
      <c r="Z27" s="2">
        <v>0</v>
      </c>
      <c r="AA27" s="4">
        <v>0</v>
      </c>
      <c r="AB27" s="2">
        <v>0</v>
      </c>
      <c r="AC27" s="4">
        <v>0</v>
      </c>
      <c r="AD27" s="2">
        <v>0</v>
      </c>
      <c r="AE27" s="4">
        <v>0</v>
      </c>
      <c r="AF27" s="2">
        <v>0</v>
      </c>
      <c r="AG27" s="4">
        <v>0</v>
      </c>
      <c r="AH27" s="2">
        <v>0</v>
      </c>
      <c r="AI27" s="4">
        <v>0</v>
      </c>
      <c r="AJ27" s="2">
        <v>0</v>
      </c>
      <c r="AK27" s="4">
        <v>0</v>
      </c>
      <c r="AL27" s="2">
        <v>0</v>
      </c>
      <c r="AM27" s="4">
        <v>0</v>
      </c>
      <c r="AN27" s="2">
        <v>0</v>
      </c>
      <c r="AO27" s="4">
        <v>0</v>
      </c>
      <c r="AP27" s="2">
        <v>0</v>
      </c>
      <c r="AQ27" s="4">
        <v>0</v>
      </c>
      <c r="AR27" s="2">
        <v>0</v>
      </c>
    </row>
    <row r="28" spans="1:44" x14ac:dyDescent="0.25">
      <c r="A28" s="1" t="s">
        <v>42</v>
      </c>
      <c r="B28" s="1" t="s">
        <v>43</v>
      </c>
      <c r="C28" s="4">
        <v>0</v>
      </c>
      <c r="D28" s="2">
        <v>0</v>
      </c>
      <c r="E28" s="4">
        <v>0</v>
      </c>
      <c r="F28" s="2">
        <v>0</v>
      </c>
      <c r="G28" s="4">
        <v>0</v>
      </c>
      <c r="H28" s="2">
        <v>0</v>
      </c>
      <c r="I28" s="4">
        <v>0</v>
      </c>
      <c r="J28" s="2">
        <v>0</v>
      </c>
      <c r="K28" s="4">
        <v>0</v>
      </c>
      <c r="L28" s="2">
        <v>0</v>
      </c>
      <c r="M28" s="4">
        <v>0</v>
      </c>
      <c r="N28" s="2">
        <v>0</v>
      </c>
      <c r="O28" s="4">
        <v>0</v>
      </c>
      <c r="P28" s="2">
        <v>0</v>
      </c>
      <c r="Q28" s="4">
        <v>0</v>
      </c>
      <c r="R28" s="2">
        <v>0</v>
      </c>
      <c r="S28" s="4">
        <v>0</v>
      </c>
      <c r="T28" s="2">
        <v>0</v>
      </c>
      <c r="U28" s="4">
        <v>0</v>
      </c>
      <c r="V28" s="2">
        <v>0</v>
      </c>
      <c r="W28" s="4">
        <v>0</v>
      </c>
      <c r="X28" s="2">
        <v>0</v>
      </c>
      <c r="Y28" s="4">
        <v>0</v>
      </c>
      <c r="Z28" s="2">
        <v>0</v>
      </c>
      <c r="AA28" s="4">
        <v>0</v>
      </c>
      <c r="AB28" s="2">
        <v>0</v>
      </c>
      <c r="AC28" s="4">
        <v>0</v>
      </c>
      <c r="AD28" s="2">
        <v>0</v>
      </c>
      <c r="AE28" s="4">
        <v>0</v>
      </c>
      <c r="AF28" s="2">
        <v>0</v>
      </c>
      <c r="AG28" s="4">
        <v>0</v>
      </c>
      <c r="AH28" s="2">
        <v>0</v>
      </c>
      <c r="AI28" s="4">
        <v>0</v>
      </c>
      <c r="AJ28" s="2">
        <v>0</v>
      </c>
      <c r="AK28" s="4">
        <v>0</v>
      </c>
      <c r="AL28" s="2">
        <v>0</v>
      </c>
      <c r="AM28" s="4">
        <v>0</v>
      </c>
      <c r="AN28" s="2">
        <v>0</v>
      </c>
      <c r="AO28" s="4">
        <v>0</v>
      </c>
      <c r="AP28" s="2">
        <v>0</v>
      </c>
      <c r="AQ28" s="4">
        <v>0</v>
      </c>
      <c r="AR28" s="2">
        <v>0</v>
      </c>
    </row>
    <row r="29" spans="1:44" x14ac:dyDescent="0.25">
      <c r="A29" s="1" t="s">
        <v>44</v>
      </c>
      <c r="B29" s="1" t="s">
        <v>45</v>
      </c>
      <c r="C29" s="4">
        <v>0</v>
      </c>
      <c r="D29" s="2">
        <v>0</v>
      </c>
      <c r="E29" s="4">
        <v>0</v>
      </c>
      <c r="F29" s="2">
        <v>0</v>
      </c>
      <c r="G29" s="4">
        <v>0</v>
      </c>
      <c r="H29" s="2">
        <v>0</v>
      </c>
      <c r="I29" s="4">
        <v>0</v>
      </c>
      <c r="J29" s="2">
        <v>0</v>
      </c>
      <c r="K29" s="4">
        <v>0</v>
      </c>
      <c r="L29" s="2">
        <v>0</v>
      </c>
      <c r="M29" s="4">
        <v>0</v>
      </c>
      <c r="N29" s="2">
        <v>0</v>
      </c>
      <c r="O29" s="4">
        <v>0</v>
      </c>
      <c r="P29" s="2">
        <v>0</v>
      </c>
      <c r="Q29" s="4">
        <v>0</v>
      </c>
      <c r="R29" s="2">
        <v>0</v>
      </c>
      <c r="S29" s="4">
        <v>0</v>
      </c>
      <c r="T29" s="2">
        <v>0</v>
      </c>
      <c r="U29" s="4">
        <v>0</v>
      </c>
      <c r="V29" s="2">
        <v>0</v>
      </c>
      <c r="W29" s="4">
        <v>0</v>
      </c>
      <c r="X29" s="2">
        <v>0</v>
      </c>
      <c r="Y29" s="4">
        <v>0</v>
      </c>
      <c r="Z29" s="2">
        <v>0</v>
      </c>
      <c r="AA29" s="4">
        <v>0</v>
      </c>
      <c r="AB29" s="2">
        <v>0</v>
      </c>
      <c r="AC29" s="4">
        <v>0</v>
      </c>
      <c r="AD29" s="2">
        <v>0</v>
      </c>
      <c r="AE29" s="4">
        <v>0</v>
      </c>
      <c r="AF29" s="2">
        <v>0</v>
      </c>
      <c r="AG29" s="4">
        <v>0</v>
      </c>
      <c r="AH29" s="2">
        <v>0</v>
      </c>
      <c r="AI29" s="4">
        <v>0</v>
      </c>
      <c r="AJ29" s="2">
        <v>0</v>
      </c>
      <c r="AK29" s="4">
        <v>0</v>
      </c>
      <c r="AL29" s="2">
        <v>0</v>
      </c>
      <c r="AM29" s="4">
        <v>0</v>
      </c>
      <c r="AN29" s="2">
        <v>0</v>
      </c>
      <c r="AO29" s="4">
        <v>0</v>
      </c>
      <c r="AP29" s="2">
        <v>0</v>
      </c>
      <c r="AQ29" s="4">
        <v>0</v>
      </c>
      <c r="AR29" s="2">
        <v>0</v>
      </c>
    </row>
    <row r="30" spans="1:44" x14ac:dyDescent="0.25">
      <c r="A30" s="1" t="s">
        <v>46</v>
      </c>
      <c r="B30" s="1" t="s">
        <v>47</v>
      </c>
      <c r="C30" s="4">
        <v>0</v>
      </c>
      <c r="D30" s="2">
        <v>0</v>
      </c>
      <c r="E30" s="4">
        <v>0</v>
      </c>
      <c r="F30" s="2">
        <v>0</v>
      </c>
      <c r="G30" s="4">
        <v>0</v>
      </c>
      <c r="H30" s="2">
        <v>0</v>
      </c>
      <c r="I30" s="4">
        <v>0</v>
      </c>
      <c r="J30" s="2">
        <v>0</v>
      </c>
      <c r="K30" s="4">
        <v>0</v>
      </c>
      <c r="L30" s="2">
        <v>0</v>
      </c>
      <c r="M30" s="4">
        <v>0</v>
      </c>
      <c r="N30" s="2">
        <v>0</v>
      </c>
      <c r="O30" s="4">
        <v>0</v>
      </c>
      <c r="P30" s="2">
        <v>0</v>
      </c>
      <c r="Q30" s="4">
        <v>0</v>
      </c>
      <c r="R30" s="2">
        <v>0</v>
      </c>
      <c r="S30" s="4">
        <v>0</v>
      </c>
      <c r="T30" s="2">
        <v>0</v>
      </c>
      <c r="U30" s="4">
        <v>0</v>
      </c>
      <c r="V30" s="2">
        <v>0</v>
      </c>
      <c r="W30" s="4">
        <v>0</v>
      </c>
      <c r="X30" s="2">
        <v>0</v>
      </c>
      <c r="Y30" s="4">
        <v>0</v>
      </c>
      <c r="Z30" s="2">
        <v>0</v>
      </c>
      <c r="AA30" s="4">
        <v>0</v>
      </c>
      <c r="AB30" s="2">
        <v>0</v>
      </c>
      <c r="AC30" s="4">
        <v>0</v>
      </c>
      <c r="AD30" s="2">
        <v>0</v>
      </c>
      <c r="AE30" s="4">
        <v>0</v>
      </c>
      <c r="AF30" s="2">
        <v>0</v>
      </c>
      <c r="AG30" s="4">
        <v>0</v>
      </c>
      <c r="AH30" s="2">
        <v>0</v>
      </c>
      <c r="AI30" s="4">
        <v>0</v>
      </c>
      <c r="AJ30" s="2">
        <v>0</v>
      </c>
      <c r="AK30" s="4">
        <v>0</v>
      </c>
      <c r="AL30" s="2">
        <v>0</v>
      </c>
      <c r="AM30" s="4">
        <v>0</v>
      </c>
      <c r="AN30" s="2">
        <v>0</v>
      </c>
      <c r="AO30" s="4">
        <v>0</v>
      </c>
      <c r="AP30" s="2">
        <v>0</v>
      </c>
      <c r="AQ30" s="4">
        <v>0</v>
      </c>
      <c r="AR30" s="2">
        <v>0</v>
      </c>
    </row>
    <row r="31" spans="1:44" x14ac:dyDescent="0.25">
      <c r="A31" s="1" t="s">
        <v>48</v>
      </c>
      <c r="B31" s="1" t="s">
        <v>49</v>
      </c>
      <c r="C31" s="4">
        <v>0</v>
      </c>
      <c r="D31" s="2">
        <v>0</v>
      </c>
      <c r="E31" s="4">
        <v>0</v>
      </c>
      <c r="F31" s="2">
        <v>0</v>
      </c>
      <c r="G31" s="4">
        <v>0</v>
      </c>
      <c r="H31" s="2">
        <v>0</v>
      </c>
      <c r="I31" s="4">
        <v>0</v>
      </c>
      <c r="J31" s="2">
        <v>0</v>
      </c>
      <c r="K31" s="4">
        <v>0</v>
      </c>
      <c r="L31" s="2">
        <v>0</v>
      </c>
      <c r="M31" s="4">
        <v>0</v>
      </c>
      <c r="N31" s="2">
        <v>0</v>
      </c>
      <c r="O31" s="4">
        <v>0</v>
      </c>
      <c r="P31" s="2">
        <v>0</v>
      </c>
      <c r="Q31" s="4">
        <v>0</v>
      </c>
      <c r="R31" s="2">
        <v>0</v>
      </c>
      <c r="S31" s="4">
        <v>0</v>
      </c>
      <c r="T31" s="2">
        <v>0</v>
      </c>
      <c r="U31" s="4">
        <v>0</v>
      </c>
      <c r="V31" s="2">
        <v>0</v>
      </c>
      <c r="W31" s="4">
        <v>0</v>
      </c>
      <c r="X31" s="2">
        <v>0</v>
      </c>
      <c r="Y31" s="4">
        <v>0</v>
      </c>
      <c r="Z31" s="2">
        <v>0</v>
      </c>
      <c r="AA31" s="4">
        <v>0</v>
      </c>
      <c r="AB31" s="2">
        <v>0</v>
      </c>
      <c r="AC31" s="4">
        <v>0</v>
      </c>
      <c r="AD31" s="2">
        <v>0</v>
      </c>
      <c r="AE31" s="4">
        <v>0</v>
      </c>
      <c r="AF31" s="2">
        <v>0</v>
      </c>
      <c r="AG31" s="4">
        <v>0</v>
      </c>
      <c r="AH31" s="2">
        <v>0</v>
      </c>
      <c r="AI31" s="4">
        <v>0</v>
      </c>
      <c r="AJ31" s="2">
        <v>0</v>
      </c>
      <c r="AK31" s="4">
        <v>0</v>
      </c>
      <c r="AL31" s="2">
        <v>0</v>
      </c>
      <c r="AM31" s="4">
        <v>0</v>
      </c>
      <c r="AN31" s="2">
        <v>0</v>
      </c>
      <c r="AO31" s="4">
        <v>0</v>
      </c>
      <c r="AP31" s="2">
        <v>0</v>
      </c>
      <c r="AQ31" s="4">
        <v>0</v>
      </c>
      <c r="AR31" s="2">
        <v>0</v>
      </c>
    </row>
    <row r="32" spans="1:44" x14ac:dyDescent="0.25">
      <c r="A32" s="1" t="s">
        <v>50</v>
      </c>
      <c r="B32" s="1" t="s">
        <v>51</v>
      </c>
      <c r="C32" s="4">
        <v>0</v>
      </c>
      <c r="D32" s="2">
        <v>0</v>
      </c>
      <c r="E32" s="4">
        <v>0</v>
      </c>
      <c r="F32" s="2">
        <v>0</v>
      </c>
      <c r="G32" s="4">
        <v>0</v>
      </c>
      <c r="H32" s="2">
        <v>0</v>
      </c>
      <c r="I32" s="4">
        <v>0</v>
      </c>
      <c r="J32" s="2">
        <v>0</v>
      </c>
      <c r="K32" s="4">
        <v>0</v>
      </c>
      <c r="L32" s="2">
        <v>0</v>
      </c>
      <c r="M32" s="4">
        <v>0</v>
      </c>
      <c r="N32" s="2">
        <v>0</v>
      </c>
      <c r="O32" s="4">
        <v>0</v>
      </c>
      <c r="P32" s="2">
        <v>0</v>
      </c>
      <c r="Q32" s="4">
        <v>0</v>
      </c>
      <c r="R32" s="2">
        <v>0</v>
      </c>
      <c r="S32" s="4">
        <v>0</v>
      </c>
      <c r="T32" s="2">
        <v>0</v>
      </c>
      <c r="U32" s="4">
        <v>0</v>
      </c>
      <c r="V32" s="2">
        <v>0</v>
      </c>
      <c r="W32" s="4">
        <v>0</v>
      </c>
      <c r="X32" s="2">
        <v>0</v>
      </c>
      <c r="Y32" s="4">
        <v>0</v>
      </c>
      <c r="Z32" s="2">
        <v>0</v>
      </c>
      <c r="AA32" s="4">
        <v>0</v>
      </c>
      <c r="AB32" s="2">
        <v>0</v>
      </c>
      <c r="AC32" s="4">
        <v>0</v>
      </c>
      <c r="AD32" s="2">
        <v>0</v>
      </c>
      <c r="AE32" s="4">
        <v>0</v>
      </c>
      <c r="AF32" s="2">
        <v>0</v>
      </c>
      <c r="AG32" s="4">
        <v>0</v>
      </c>
      <c r="AH32" s="2">
        <v>0</v>
      </c>
      <c r="AI32" s="4">
        <v>0</v>
      </c>
      <c r="AJ32" s="2">
        <v>0</v>
      </c>
      <c r="AK32" s="4">
        <v>0</v>
      </c>
      <c r="AL32" s="2">
        <v>0</v>
      </c>
      <c r="AM32" s="4">
        <v>0</v>
      </c>
      <c r="AN32" s="2">
        <v>0</v>
      </c>
      <c r="AO32" s="4">
        <v>0</v>
      </c>
      <c r="AP32" s="2">
        <v>0</v>
      </c>
      <c r="AQ32" s="4">
        <v>0</v>
      </c>
      <c r="AR32" s="2">
        <v>0</v>
      </c>
    </row>
    <row r="33" spans="1:44" x14ac:dyDescent="0.25">
      <c r="A33" s="1" t="s">
        <v>52</v>
      </c>
      <c r="B33" s="1" t="s">
        <v>53</v>
      </c>
      <c r="C33" s="4">
        <v>0</v>
      </c>
      <c r="D33" s="2">
        <v>0</v>
      </c>
      <c r="E33" s="4">
        <v>0</v>
      </c>
      <c r="F33" s="2">
        <v>0</v>
      </c>
      <c r="G33" s="4">
        <v>0</v>
      </c>
      <c r="H33" s="2">
        <v>0</v>
      </c>
      <c r="I33" s="4">
        <v>0</v>
      </c>
      <c r="J33" s="2">
        <v>0</v>
      </c>
      <c r="K33" s="4">
        <v>0</v>
      </c>
      <c r="L33" s="2">
        <v>0</v>
      </c>
      <c r="M33" s="4">
        <v>0</v>
      </c>
      <c r="N33" s="2">
        <v>0</v>
      </c>
      <c r="O33" s="4">
        <v>0</v>
      </c>
      <c r="P33" s="2">
        <v>0</v>
      </c>
      <c r="Q33" s="4">
        <v>0</v>
      </c>
      <c r="R33" s="2">
        <v>0</v>
      </c>
      <c r="S33" s="4">
        <v>0</v>
      </c>
      <c r="T33" s="2">
        <v>0</v>
      </c>
      <c r="U33" s="4">
        <v>0</v>
      </c>
      <c r="V33" s="2">
        <v>0</v>
      </c>
      <c r="W33" s="4">
        <v>0</v>
      </c>
      <c r="X33" s="2">
        <v>0</v>
      </c>
      <c r="Y33" s="4">
        <v>0</v>
      </c>
      <c r="Z33" s="2">
        <v>0</v>
      </c>
      <c r="AA33" s="4">
        <v>0</v>
      </c>
      <c r="AB33" s="2">
        <v>0</v>
      </c>
      <c r="AC33" s="4">
        <v>0</v>
      </c>
      <c r="AD33" s="2">
        <v>0</v>
      </c>
      <c r="AE33" s="4">
        <v>0</v>
      </c>
      <c r="AF33" s="2">
        <v>0</v>
      </c>
      <c r="AG33" s="4">
        <v>0</v>
      </c>
      <c r="AH33" s="2">
        <v>0</v>
      </c>
      <c r="AI33" s="4">
        <v>0</v>
      </c>
      <c r="AJ33" s="2">
        <v>0</v>
      </c>
      <c r="AK33" s="4">
        <v>0</v>
      </c>
      <c r="AL33" s="2">
        <v>0</v>
      </c>
      <c r="AM33" s="4">
        <v>0</v>
      </c>
      <c r="AN33" s="2">
        <v>0</v>
      </c>
      <c r="AO33" s="4">
        <v>0</v>
      </c>
      <c r="AP33" s="2">
        <v>0</v>
      </c>
      <c r="AQ33" s="4">
        <v>0</v>
      </c>
      <c r="AR33" s="2">
        <v>0</v>
      </c>
    </row>
    <row r="34" spans="1:44" x14ac:dyDescent="0.25">
      <c r="A34" s="1" t="s">
        <v>54</v>
      </c>
      <c r="B34" s="1" t="s">
        <v>55</v>
      </c>
      <c r="C34" s="4">
        <v>0</v>
      </c>
      <c r="D34" s="2">
        <v>0</v>
      </c>
      <c r="E34" s="4">
        <v>0</v>
      </c>
      <c r="F34" s="2">
        <v>0</v>
      </c>
      <c r="G34" s="4">
        <v>0</v>
      </c>
      <c r="H34" s="2">
        <v>0</v>
      </c>
      <c r="I34" s="4">
        <v>0</v>
      </c>
      <c r="J34" s="2">
        <v>0</v>
      </c>
      <c r="K34" s="4">
        <v>0</v>
      </c>
      <c r="L34" s="2">
        <v>0</v>
      </c>
      <c r="M34" s="4">
        <v>0</v>
      </c>
      <c r="N34" s="2">
        <v>0</v>
      </c>
      <c r="O34" s="4">
        <v>0</v>
      </c>
      <c r="P34" s="2">
        <v>0</v>
      </c>
      <c r="Q34" s="4">
        <v>0</v>
      </c>
      <c r="R34" s="2">
        <v>0</v>
      </c>
      <c r="S34" s="4">
        <v>0</v>
      </c>
      <c r="T34" s="2">
        <v>0</v>
      </c>
      <c r="U34" s="4">
        <v>0</v>
      </c>
      <c r="V34" s="2">
        <v>0</v>
      </c>
      <c r="W34" s="4">
        <v>0</v>
      </c>
      <c r="X34" s="2">
        <v>0</v>
      </c>
      <c r="Y34" s="4">
        <v>0</v>
      </c>
      <c r="Z34" s="2">
        <v>0</v>
      </c>
      <c r="AA34" s="4">
        <v>0</v>
      </c>
      <c r="AB34" s="2">
        <v>0</v>
      </c>
      <c r="AC34" s="4">
        <v>0</v>
      </c>
      <c r="AD34" s="2">
        <v>0</v>
      </c>
      <c r="AE34" s="4">
        <v>0</v>
      </c>
      <c r="AF34" s="2">
        <v>0</v>
      </c>
      <c r="AG34" s="4">
        <v>0</v>
      </c>
      <c r="AH34" s="2">
        <v>0</v>
      </c>
      <c r="AI34" s="4">
        <v>0</v>
      </c>
      <c r="AJ34" s="2">
        <v>0</v>
      </c>
      <c r="AK34" s="4">
        <v>0</v>
      </c>
      <c r="AL34" s="2">
        <v>0</v>
      </c>
      <c r="AM34" s="4">
        <v>0</v>
      </c>
      <c r="AN34" s="2">
        <v>0</v>
      </c>
      <c r="AO34" s="4">
        <v>0</v>
      </c>
      <c r="AP34" s="2">
        <v>0</v>
      </c>
      <c r="AQ34" s="4">
        <v>0</v>
      </c>
      <c r="AR34" s="2">
        <v>0</v>
      </c>
    </row>
    <row r="35" spans="1:44" x14ac:dyDescent="0.25">
      <c r="A35" s="1" t="s">
        <v>56</v>
      </c>
      <c r="B35" s="1" t="s">
        <v>57</v>
      </c>
      <c r="C35" s="4">
        <v>0</v>
      </c>
      <c r="D35" s="2">
        <v>0</v>
      </c>
      <c r="E35" s="4">
        <v>0</v>
      </c>
      <c r="F35" s="2">
        <v>0</v>
      </c>
      <c r="G35" s="4">
        <v>0</v>
      </c>
      <c r="H35" s="2">
        <v>0</v>
      </c>
      <c r="I35" s="4">
        <v>0</v>
      </c>
      <c r="J35" s="2">
        <v>0</v>
      </c>
      <c r="K35" s="4">
        <v>0</v>
      </c>
      <c r="L35" s="2">
        <v>0</v>
      </c>
      <c r="M35" s="4">
        <v>0</v>
      </c>
      <c r="N35" s="2">
        <v>0</v>
      </c>
      <c r="O35" s="4">
        <v>0</v>
      </c>
      <c r="P35" s="2">
        <v>0</v>
      </c>
      <c r="Q35" s="4">
        <v>0</v>
      </c>
      <c r="R35" s="2">
        <v>0</v>
      </c>
      <c r="S35" s="4">
        <v>0</v>
      </c>
      <c r="T35" s="2">
        <v>0</v>
      </c>
      <c r="U35" s="4">
        <v>0</v>
      </c>
      <c r="V35" s="2">
        <v>0</v>
      </c>
      <c r="W35" s="4">
        <v>0</v>
      </c>
      <c r="X35" s="2">
        <v>0</v>
      </c>
      <c r="Y35" s="4">
        <v>0</v>
      </c>
      <c r="Z35" s="2">
        <v>0</v>
      </c>
      <c r="AA35" s="4">
        <v>0</v>
      </c>
      <c r="AB35" s="2">
        <v>0</v>
      </c>
      <c r="AC35" s="4">
        <v>0</v>
      </c>
      <c r="AD35" s="2">
        <v>0</v>
      </c>
      <c r="AE35" s="4">
        <v>0</v>
      </c>
      <c r="AF35" s="2">
        <v>0</v>
      </c>
      <c r="AG35" s="4">
        <v>0</v>
      </c>
      <c r="AH35" s="2">
        <v>0</v>
      </c>
      <c r="AI35" s="4">
        <v>0</v>
      </c>
      <c r="AJ35" s="2">
        <v>0</v>
      </c>
      <c r="AK35" s="4">
        <v>0</v>
      </c>
      <c r="AL35" s="2">
        <v>0</v>
      </c>
      <c r="AM35" s="4">
        <v>0</v>
      </c>
      <c r="AN35" s="2">
        <v>0</v>
      </c>
      <c r="AO35" s="4">
        <v>0</v>
      </c>
      <c r="AP35" s="2">
        <v>0</v>
      </c>
      <c r="AQ35" s="4">
        <v>0</v>
      </c>
      <c r="AR35" s="2">
        <v>0</v>
      </c>
    </row>
    <row r="36" spans="1:44" x14ac:dyDescent="0.25">
      <c r="A36" s="1" t="s">
        <v>58</v>
      </c>
      <c r="B36" s="1" t="s">
        <v>59</v>
      </c>
      <c r="C36" s="4">
        <v>0</v>
      </c>
      <c r="D36" s="2">
        <v>0</v>
      </c>
      <c r="E36" s="4">
        <v>0</v>
      </c>
      <c r="F36" s="2">
        <v>0</v>
      </c>
      <c r="G36" s="4">
        <v>0</v>
      </c>
      <c r="H36" s="2">
        <v>0</v>
      </c>
      <c r="I36" s="4">
        <v>0</v>
      </c>
      <c r="J36" s="2">
        <v>0</v>
      </c>
      <c r="K36" s="4">
        <v>0</v>
      </c>
      <c r="L36" s="2">
        <v>0</v>
      </c>
      <c r="M36" s="4">
        <v>0</v>
      </c>
      <c r="N36" s="2">
        <v>0</v>
      </c>
      <c r="O36" s="4">
        <v>0</v>
      </c>
      <c r="P36" s="2">
        <v>0</v>
      </c>
      <c r="Q36" s="4">
        <v>0</v>
      </c>
      <c r="R36" s="2">
        <v>0</v>
      </c>
      <c r="S36" s="4">
        <v>0</v>
      </c>
      <c r="T36" s="2">
        <v>0</v>
      </c>
      <c r="U36" s="4">
        <v>0</v>
      </c>
      <c r="V36" s="2">
        <v>0</v>
      </c>
      <c r="W36" s="4">
        <v>0</v>
      </c>
      <c r="X36" s="2">
        <v>0</v>
      </c>
      <c r="Y36" s="4">
        <v>0</v>
      </c>
      <c r="Z36" s="2">
        <v>0</v>
      </c>
      <c r="AA36" s="4">
        <v>0</v>
      </c>
      <c r="AB36" s="2">
        <v>0</v>
      </c>
      <c r="AC36" s="4">
        <v>0</v>
      </c>
      <c r="AD36" s="2">
        <v>0</v>
      </c>
      <c r="AE36" s="4">
        <v>0</v>
      </c>
      <c r="AF36" s="2">
        <v>0</v>
      </c>
      <c r="AG36" s="4">
        <v>0</v>
      </c>
      <c r="AH36" s="2">
        <v>0</v>
      </c>
      <c r="AI36" s="4">
        <v>0</v>
      </c>
      <c r="AJ36" s="2">
        <v>0</v>
      </c>
      <c r="AK36" s="4">
        <v>0</v>
      </c>
      <c r="AL36" s="2">
        <v>0</v>
      </c>
      <c r="AM36" s="4">
        <v>0</v>
      </c>
      <c r="AN36" s="2">
        <v>0</v>
      </c>
      <c r="AO36" s="4">
        <v>0</v>
      </c>
      <c r="AP36" s="2">
        <v>0</v>
      </c>
      <c r="AQ36" s="4">
        <v>0</v>
      </c>
      <c r="AR36" s="2">
        <v>0</v>
      </c>
    </row>
    <row r="37" spans="1:44" x14ac:dyDescent="0.25">
      <c r="A37" s="1" t="s">
        <v>60</v>
      </c>
      <c r="B37" s="1" t="s">
        <v>61</v>
      </c>
      <c r="C37" s="4">
        <v>0</v>
      </c>
      <c r="D37" s="2">
        <v>0</v>
      </c>
      <c r="E37" s="4">
        <v>0</v>
      </c>
      <c r="F37" s="2">
        <v>0</v>
      </c>
      <c r="G37" s="4">
        <v>0</v>
      </c>
      <c r="H37" s="2">
        <v>0</v>
      </c>
      <c r="I37" s="4">
        <v>0</v>
      </c>
      <c r="J37" s="2">
        <v>0</v>
      </c>
      <c r="K37" s="4">
        <v>0</v>
      </c>
      <c r="L37" s="2">
        <v>0</v>
      </c>
      <c r="M37" s="4">
        <v>0</v>
      </c>
      <c r="N37" s="2">
        <v>0</v>
      </c>
      <c r="O37" s="4">
        <v>0</v>
      </c>
      <c r="P37" s="2">
        <v>0</v>
      </c>
      <c r="Q37" s="4">
        <v>0</v>
      </c>
      <c r="R37" s="2">
        <v>0</v>
      </c>
      <c r="S37" s="4">
        <v>0</v>
      </c>
      <c r="T37" s="2">
        <v>0</v>
      </c>
      <c r="U37" s="4">
        <v>0</v>
      </c>
      <c r="V37" s="2">
        <v>0</v>
      </c>
      <c r="W37" s="4">
        <v>0</v>
      </c>
      <c r="X37" s="2">
        <v>0</v>
      </c>
      <c r="Y37" s="4">
        <v>0</v>
      </c>
      <c r="Z37" s="2">
        <v>0</v>
      </c>
      <c r="AA37" s="4">
        <v>0</v>
      </c>
      <c r="AB37" s="2">
        <v>0</v>
      </c>
      <c r="AC37" s="4">
        <v>0</v>
      </c>
      <c r="AD37" s="2">
        <v>0</v>
      </c>
      <c r="AE37" s="4">
        <v>0</v>
      </c>
      <c r="AF37" s="2">
        <v>0</v>
      </c>
      <c r="AG37" s="4">
        <v>0</v>
      </c>
      <c r="AH37" s="2">
        <v>0</v>
      </c>
      <c r="AI37" s="4">
        <v>0</v>
      </c>
      <c r="AJ37" s="2">
        <v>0</v>
      </c>
      <c r="AK37" s="4">
        <v>0</v>
      </c>
      <c r="AL37" s="2">
        <v>0</v>
      </c>
      <c r="AM37" s="4">
        <v>0</v>
      </c>
      <c r="AN37" s="2">
        <v>0</v>
      </c>
      <c r="AO37" s="4">
        <v>0</v>
      </c>
      <c r="AP37" s="2">
        <v>0</v>
      </c>
      <c r="AQ37" s="4">
        <v>0</v>
      </c>
      <c r="AR37" s="2">
        <v>0</v>
      </c>
    </row>
    <row r="38" spans="1:44" x14ac:dyDescent="0.25">
      <c r="A38" s="1" t="s">
        <v>62</v>
      </c>
      <c r="B38" s="1" t="s">
        <v>63</v>
      </c>
      <c r="C38" s="4">
        <v>0</v>
      </c>
      <c r="D38" s="2">
        <v>0</v>
      </c>
      <c r="E38" s="4">
        <v>0</v>
      </c>
      <c r="F38" s="2">
        <v>0</v>
      </c>
      <c r="G38" s="4">
        <v>0</v>
      </c>
      <c r="H38" s="2">
        <v>0</v>
      </c>
      <c r="I38" s="4">
        <v>0</v>
      </c>
      <c r="J38" s="2">
        <v>0</v>
      </c>
      <c r="K38" s="4">
        <v>0</v>
      </c>
      <c r="L38" s="2">
        <v>0</v>
      </c>
      <c r="M38" s="4">
        <v>0</v>
      </c>
      <c r="N38" s="2">
        <v>0</v>
      </c>
      <c r="O38" s="4">
        <v>0</v>
      </c>
      <c r="P38" s="2">
        <v>0</v>
      </c>
      <c r="Q38" s="4">
        <v>0</v>
      </c>
      <c r="R38" s="2">
        <v>0</v>
      </c>
      <c r="S38" s="4">
        <v>0</v>
      </c>
      <c r="T38" s="2">
        <v>0</v>
      </c>
      <c r="U38" s="4">
        <v>0</v>
      </c>
      <c r="V38" s="2">
        <v>0</v>
      </c>
      <c r="W38" s="4">
        <v>0</v>
      </c>
      <c r="X38" s="2">
        <v>0</v>
      </c>
      <c r="Y38" s="4">
        <v>0</v>
      </c>
      <c r="Z38" s="2">
        <v>0</v>
      </c>
      <c r="AA38" s="4">
        <v>0</v>
      </c>
      <c r="AB38" s="2">
        <v>0</v>
      </c>
      <c r="AC38" s="4">
        <v>0</v>
      </c>
      <c r="AD38" s="2">
        <v>0</v>
      </c>
      <c r="AE38" s="4">
        <v>0</v>
      </c>
      <c r="AF38" s="2">
        <v>0</v>
      </c>
      <c r="AG38" s="4">
        <v>0</v>
      </c>
      <c r="AH38" s="2">
        <v>0</v>
      </c>
      <c r="AI38" s="4">
        <v>0</v>
      </c>
      <c r="AJ38" s="2">
        <v>0</v>
      </c>
      <c r="AK38" s="4">
        <v>0</v>
      </c>
      <c r="AL38" s="2">
        <v>0</v>
      </c>
      <c r="AM38" s="4">
        <v>0</v>
      </c>
      <c r="AN38" s="2">
        <v>0</v>
      </c>
      <c r="AO38" s="4">
        <v>0</v>
      </c>
      <c r="AP38" s="2">
        <v>0</v>
      </c>
      <c r="AQ38" s="4">
        <v>0</v>
      </c>
      <c r="AR38" s="2">
        <v>0</v>
      </c>
    </row>
    <row r="39" spans="1:44" x14ac:dyDescent="0.25">
      <c r="A39" s="1" t="s">
        <v>64</v>
      </c>
      <c r="B39" s="1" t="s">
        <v>65</v>
      </c>
      <c r="C39" s="4">
        <v>0</v>
      </c>
      <c r="D39" s="2">
        <v>0</v>
      </c>
      <c r="E39" s="4">
        <v>0</v>
      </c>
      <c r="F39" s="2">
        <v>0</v>
      </c>
      <c r="G39" s="4">
        <v>0</v>
      </c>
      <c r="H39" s="2">
        <v>0</v>
      </c>
      <c r="I39" s="4">
        <v>0</v>
      </c>
      <c r="J39" s="2">
        <v>0</v>
      </c>
      <c r="K39" s="4">
        <v>0</v>
      </c>
      <c r="L39" s="2">
        <v>0</v>
      </c>
      <c r="M39" s="4">
        <v>0</v>
      </c>
      <c r="N39" s="2">
        <v>0</v>
      </c>
      <c r="O39" s="4">
        <v>0</v>
      </c>
      <c r="P39" s="2">
        <v>0</v>
      </c>
      <c r="Q39" s="4">
        <v>0</v>
      </c>
      <c r="R39" s="2">
        <v>0</v>
      </c>
      <c r="S39" s="4">
        <v>0</v>
      </c>
      <c r="T39" s="2">
        <v>0</v>
      </c>
      <c r="U39" s="4">
        <v>0</v>
      </c>
      <c r="V39" s="2">
        <v>0</v>
      </c>
      <c r="W39" s="4">
        <v>0</v>
      </c>
      <c r="X39" s="2">
        <v>0</v>
      </c>
      <c r="Y39" s="4">
        <v>0</v>
      </c>
      <c r="Z39" s="2">
        <v>0</v>
      </c>
      <c r="AA39" s="4">
        <v>0</v>
      </c>
      <c r="AB39" s="2">
        <v>0</v>
      </c>
      <c r="AC39" s="4">
        <v>0</v>
      </c>
      <c r="AD39" s="2">
        <v>0</v>
      </c>
      <c r="AE39" s="4">
        <v>0</v>
      </c>
      <c r="AF39" s="2">
        <v>0</v>
      </c>
      <c r="AG39" s="4">
        <v>0</v>
      </c>
      <c r="AH39" s="2">
        <v>0</v>
      </c>
      <c r="AI39" s="4">
        <v>0</v>
      </c>
      <c r="AJ39" s="2">
        <v>0</v>
      </c>
      <c r="AK39" s="4">
        <v>0</v>
      </c>
      <c r="AL39" s="2">
        <v>0</v>
      </c>
      <c r="AM39" s="4">
        <v>0</v>
      </c>
      <c r="AN39" s="2">
        <v>0</v>
      </c>
      <c r="AO39" s="4">
        <v>0</v>
      </c>
      <c r="AP39" s="2">
        <v>0</v>
      </c>
      <c r="AQ39" s="4">
        <v>0</v>
      </c>
      <c r="AR39" s="2">
        <v>0</v>
      </c>
    </row>
    <row r="40" spans="1:44" x14ac:dyDescent="0.25">
      <c r="A40" s="1" t="s">
        <v>66</v>
      </c>
      <c r="B40" s="1" t="s">
        <v>67</v>
      </c>
      <c r="C40" s="4">
        <v>0</v>
      </c>
      <c r="D40" s="2">
        <v>0</v>
      </c>
      <c r="E40" s="4">
        <v>0</v>
      </c>
      <c r="F40" s="2">
        <v>0</v>
      </c>
      <c r="G40" s="4">
        <v>0</v>
      </c>
      <c r="H40" s="2">
        <v>0</v>
      </c>
      <c r="I40" s="4">
        <v>0</v>
      </c>
      <c r="J40" s="2">
        <v>0</v>
      </c>
      <c r="K40" s="4">
        <v>0</v>
      </c>
      <c r="L40" s="2">
        <v>0</v>
      </c>
      <c r="M40" s="4">
        <v>0</v>
      </c>
      <c r="N40" s="2">
        <v>0</v>
      </c>
      <c r="O40" s="4">
        <v>0</v>
      </c>
      <c r="P40" s="2">
        <v>0</v>
      </c>
      <c r="Q40" s="4">
        <v>0</v>
      </c>
      <c r="R40" s="2">
        <v>0</v>
      </c>
      <c r="S40" s="4">
        <v>0</v>
      </c>
      <c r="T40" s="2">
        <v>0</v>
      </c>
      <c r="U40" s="4">
        <v>0</v>
      </c>
      <c r="V40" s="2">
        <v>0</v>
      </c>
      <c r="W40" s="4">
        <v>0</v>
      </c>
      <c r="X40" s="2">
        <v>0</v>
      </c>
      <c r="Y40" s="4">
        <v>0</v>
      </c>
      <c r="Z40" s="2">
        <v>0</v>
      </c>
      <c r="AA40" s="4">
        <v>0</v>
      </c>
      <c r="AB40" s="2">
        <v>0</v>
      </c>
      <c r="AC40" s="4">
        <v>0</v>
      </c>
      <c r="AD40" s="2">
        <v>0</v>
      </c>
      <c r="AE40" s="4">
        <v>0</v>
      </c>
      <c r="AF40" s="2">
        <v>0</v>
      </c>
      <c r="AG40" s="4">
        <v>0</v>
      </c>
      <c r="AH40" s="2">
        <v>0</v>
      </c>
      <c r="AI40" s="4">
        <v>0</v>
      </c>
      <c r="AJ40" s="2">
        <v>0</v>
      </c>
      <c r="AK40" s="4">
        <v>0</v>
      </c>
      <c r="AL40" s="2">
        <v>0</v>
      </c>
      <c r="AM40" s="4">
        <v>0</v>
      </c>
      <c r="AN40" s="2">
        <v>0</v>
      </c>
      <c r="AO40" s="4">
        <v>0</v>
      </c>
      <c r="AP40" s="2">
        <v>0</v>
      </c>
      <c r="AQ40" s="4">
        <v>0</v>
      </c>
      <c r="AR40" s="2">
        <v>0</v>
      </c>
    </row>
    <row r="41" spans="1:44" x14ac:dyDescent="0.25">
      <c r="A41" s="1" t="s">
        <v>68</v>
      </c>
      <c r="B41" s="1" t="s">
        <v>69</v>
      </c>
      <c r="C41" s="4">
        <v>0</v>
      </c>
      <c r="D41" s="2">
        <v>0</v>
      </c>
      <c r="E41" s="4">
        <v>0</v>
      </c>
      <c r="F41" s="2">
        <v>0</v>
      </c>
      <c r="G41" s="4">
        <v>0</v>
      </c>
      <c r="H41" s="2">
        <v>0</v>
      </c>
      <c r="I41" s="4">
        <v>0</v>
      </c>
      <c r="J41" s="2">
        <v>0</v>
      </c>
      <c r="K41" s="4">
        <v>0</v>
      </c>
      <c r="L41" s="2">
        <v>0</v>
      </c>
      <c r="M41" s="4">
        <v>0</v>
      </c>
      <c r="N41" s="2">
        <v>0</v>
      </c>
      <c r="O41" s="4">
        <v>0</v>
      </c>
      <c r="P41" s="2">
        <v>0</v>
      </c>
      <c r="Q41" s="4">
        <v>0</v>
      </c>
      <c r="R41" s="2">
        <v>0</v>
      </c>
      <c r="S41" s="4">
        <v>0</v>
      </c>
      <c r="T41" s="2">
        <v>0</v>
      </c>
      <c r="U41" s="4">
        <v>0</v>
      </c>
      <c r="V41" s="2">
        <v>0</v>
      </c>
      <c r="W41" s="4">
        <v>0</v>
      </c>
      <c r="X41" s="2">
        <v>0</v>
      </c>
      <c r="Y41" s="4">
        <v>0</v>
      </c>
      <c r="Z41" s="2">
        <v>0</v>
      </c>
      <c r="AA41" s="4">
        <v>0</v>
      </c>
      <c r="AB41" s="2">
        <v>0</v>
      </c>
      <c r="AC41" s="4">
        <v>0</v>
      </c>
      <c r="AD41" s="2">
        <v>0</v>
      </c>
      <c r="AE41" s="4">
        <v>0</v>
      </c>
      <c r="AF41" s="2">
        <v>0</v>
      </c>
      <c r="AG41" s="4">
        <v>0</v>
      </c>
      <c r="AH41" s="2">
        <v>0</v>
      </c>
      <c r="AI41" s="4">
        <v>0</v>
      </c>
      <c r="AJ41" s="2">
        <v>0</v>
      </c>
      <c r="AK41" s="4">
        <v>0</v>
      </c>
      <c r="AL41" s="2">
        <v>0</v>
      </c>
      <c r="AM41" s="4">
        <v>0</v>
      </c>
      <c r="AN41" s="2">
        <v>0</v>
      </c>
      <c r="AO41" s="4">
        <v>0</v>
      </c>
      <c r="AP41" s="2">
        <v>0</v>
      </c>
      <c r="AQ41" s="4">
        <v>0</v>
      </c>
      <c r="AR41" s="2">
        <v>0</v>
      </c>
    </row>
    <row r="42" spans="1:44" x14ac:dyDescent="0.25">
      <c r="A42" s="1" t="s">
        <v>70</v>
      </c>
      <c r="B42" s="1" t="s">
        <v>71</v>
      </c>
      <c r="C42" s="4">
        <v>0</v>
      </c>
      <c r="D42" s="2">
        <v>0</v>
      </c>
      <c r="E42" s="4">
        <v>0</v>
      </c>
      <c r="F42" s="2">
        <v>0</v>
      </c>
      <c r="G42" s="4">
        <v>0</v>
      </c>
      <c r="H42" s="2">
        <v>0</v>
      </c>
      <c r="I42" s="4">
        <v>0</v>
      </c>
      <c r="J42" s="2">
        <v>0</v>
      </c>
      <c r="K42" s="4">
        <v>0</v>
      </c>
      <c r="L42" s="2">
        <v>0</v>
      </c>
      <c r="M42" s="4">
        <v>0</v>
      </c>
      <c r="N42" s="2">
        <v>0</v>
      </c>
      <c r="O42" s="4">
        <v>0</v>
      </c>
      <c r="P42" s="2">
        <v>0</v>
      </c>
      <c r="Q42" s="4">
        <v>0</v>
      </c>
      <c r="R42" s="2">
        <v>0</v>
      </c>
      <c r="S42" s="4">
        <v>0</v>
      </c>
      <c r="T42" s="2">
        <v>0</v>
      </c>
      <c r="U42" s="4">
        <v>0</v>
      </c>
      <c r="V42" s="2">
        <v>0</v>
      </c>
      <c r="W42" s="4">
        <v>0</v>
      </c>
      <c r="X42" s="2">
        <v>0</v>
      </c>
      <c r="Y42" s="4">
        <v>0</v>
      </c>
      <c r="Z42" s="2">
        <v>0</v>
      </c>
      <c r="AA42" s="4">
        <v>0</v>
      </c>
      <c r="AB42" s="2">
        <v>0</v>
      </c>
      <c r="AC42" s="4">
        <v>0</v>
      </c>
      <c r="AD42" s="2">
        <v>0</v>
      </c>
      <c r="AE42" s="4">
        <v>0</v>
      </c>
      <c r="AF42" s="2">
        <v>0</v>
      </c>
      <c r="AG42" s="4">
        <v>0</v>
      </c>
      <c r="AH42" s="2">
        <v>0</v>
      </c>
      <c r="AI42" s="4">
        <v>0</v>
      </c>
      <c r="AJ42" s="2">
        <v>0</v>
      </c>
      <c r="AK42" s="4">
        <v>0</v>
      </c>
      <c r="AL42" s="2">
        <v>0</v>
      </c>
      <c r="AM42" s="4">
        <v>0</v>
      </c>
      <c r="AN42" s="2">
        <v>0</v>
      </c>
      <c r="AO42" s="4">
        <v>0</v>
      </c>
      <c r="AP42" s="2">
        <v>0</v>
      </c>
      <c r="AQ42" s="4">
        <v>0</v>
      </c>
      <c r="AR42" s="2">
        <v>0</v>
      </c>
    </row>
    <row r="43" spans="1:44" x14ac:dyDescent="0.25">
      <c r="A43" s="1" t="s">
        <v>72</v>
      </c>
      <c r="B43" s="1" t="s">
        <v>73</v>
      </c>
      <c r="C43" s="4">
        <v>0</v>
      </c>
      <c r="D43" s="2">
        <v>0</v>
      </c>
      <c r="E43" s="4">
        <v>0</v>
      </c>
      <c r="F43" s="2">
        <v>0</v>
      </c>
      <c r="G43" s="4">
        <v>0</v>
      </c>
      <c r="H43" s="2">
        <v>0</v>
      </c>
      <c r="I43" s="4">
        <v>0</v>
      </c>
      <c r="J43" s="2">
        <v>0</v>
      </c>
      <c r="K43" s="4">
        <v>0</v>
      </c>
      <c r="L43" s="2">
        <v>0</v>
      </c>
      <c r="M43" s="4">
        <v>0</v>
      </c>
      <c r="N43" s="2">
        <v>0</v>
      </c>
      <c r="O43" s="4">
        <v>0</v>
      </c>
      <c r="P43" s="2">
        <v>0</v>
      </c>
      <c r="Q43" s="4">
        <v>0</v>
      </c>
      <c r="R43" s="2">
        <v>0</v>
      </c>
      <c r="S43" s="4">
        <v>0</v>
      </c>
      <c r="T43" s="2">
        <v>0</v>
      </c>
      <c r="U43" s="4">
        <v>0</v>
      </c>
      <c r="V43" s="2">
        <v>0</v>
      </c>
      <c r="W43" s="4">
        <v>0</v>
      </c>
      <c r="X43" s="2">
        <v>0</v>
      </c>
      <c r="Y43" s="4">
        <v>0</v>
      </c>
      <c r="Z43" s="2">
        <v>0</v>
      </c>
      <c r="AA43" s="4">
        <v>0</v>
      </c>
      <c r="AB43" s="2">
        <v>0</v>
      </c>
      <c r="AC43" s="4">
        <v>0</v>
      </c>
      <c r="AD43" s="2">
        <v>0</v>
      </c>
      <c r="AE43" s="4">
        <v>0</v>
      </c>
      <c r="AF43" s="2">
        <v>0</v>
      </c>
      <c r="AG43" s="4">
        <v>0</v>
      </c>
      <c r="AH43" s="2">
        <v>0</v>
      </c>
      <c r="AI43" s="4">
        <v>0</v>
      </c>
      <c r="AJ43" s="2">
        <v>0</v>
      </c>
      <c r="AK43" s="4">
        <v>0</v>
      </c>
      <c r="AL43" s="2">
        <v>0</v>
      </c>
      <c r="AM43" s="4">
        <v>0</v>
      </c>
      <c r="AN43" s="2">
        <v>0</v>
      </c>
      <c r="AO43" s="4">
        <v>0</v>
      </c>
      <c r="AP43" s="2">
        <v>0</v>
      </c>
      <c r="AQ43" s="4">
        <v>0</v>
      </c>
      <c r="AR43" s="2">
        <v>0</v>
      </c>
    </row>
    <row r="44" spans="1:44" x14ac:dyDescent="0.25">
      <c r="A44" s="1" t="s">
        <v>74</v>
      </c>
      <c r="B44" s="1" t="s">
        <v>75</v>
      </c>
      <c r="C44" s="4">
        <v>0</v>
      </c>
      <c r="D44" s="2">
        <v>0</v>
      </c>
      <c r="E44" s="4">
        <v>0</v>
      </c>
      <c r="F44" s="2">
        <v>0</v>
      </c>
      <c r="G44" s="4">
        <v>0</v>
      </c>
      <c r="H44" s="2">
        <v>0</v>
      </c>
      <c r="I44" s="4">
        <v>0</v>
      </c>
      <c r="J44" s="2">
        <v>0</v>
      </c>
      <c r="K44" s="4">
        <v>0</v>
      </c>
      <c r="L44" s="2">
        <v>0</v>
      </c>
      <c r="M44" s="4">
        <v>0</v>
      </c>
      <c r="N44" s="2">
        <v>0</v>
      </c>
      <c r="O44" s="4">
        <v>0</v>
      </c>
      <c r="P44" s="2">
        <v>0</v>
      </c>
      <c r="Q44" s="4">
        <v>0</v>
      </c>
      <c r="R44" s="2">
        <v>0</v>
      </c>
      <c r="S44" s="4">
        <v>0</v>
      </c>
      <c r="T44" s="2">
        <v>0</v>
      </c>
      <c r="U44" s="4">
        <v>137</v>
      </c>
      <c r="V44" s="2">
        <v>78860.070000000007</v>
      </c>
      <c r="W44" s="4">
        <v>212</v>
      </c>
      <c r="X44" s="2">
        <v>122973.14000000001</v>
      </c>
      <c r="Y44" s="4">
        <v>196</v>
      </c>
      <c r="Z44" s="2">
        <v>109202.07</v>
      </c>
      <c r="AA44" s="4">
        <v>182</v>
      </c>
      <c r="AB44" s="2">
        <v>106706.63000000003</v>
      </c>
      <c r="AC44" s="4">
        <v>243</v>
      </c>
      <c r="AD44" s="2">
        <v>131704.13</v>
      </c>
      <c r="AE44" s="4">
        <v>259</v>
      </c>
      <c r="AF44" s="2">
        <v>152690</v>
      </c>
      <c r="AG44" s="4">
        <v>62</v>
      </c>
      <c r="AH44" s="2">
        <v>34185</v>
      </c>
      <c r="AI44" s="4">
        <v>20</v>
      </c>
      <c r="AJ44" s="2">
        <v>10460</v>
      </c>
      <c r="AK44" s="4">
        <v>8</v>
      </c>
      <c r="AL44" s="2">
        <v>4185</v>
      </c>
      <c r="AM44" s="4">
        <v>2</v>
      </c>
      <c r="AN44" s="2">
        <v>450</v>
      </c>
      <c r="AO44" s="4">
        <v>4</v>
      </c>
      <c r="AP44" s="2">
        <v>1795</v>
      </c>
      <c r="AQ44" s="4">
        <v>0</v>
      </c>
      <c r="AR44" s="2">
        <v>0</v>
      </c>
    </row>
    <row r="45" spans="1:44" x14ac:dyDescent="0.25">
      <c r="A45" s="1" t="s">
        <v>76</v>
      </c>
      <c r="B45" s="1" t="s">
        <v>77</v>
      </c>
      <c r="C45" s="4">
        <v>0</v>
      </c>
      <c r="D45" s="2">
        <v>0</v>
      </c>
      <c r="E45" s="4">
        <v>0</v>
      </c>
      <c r="F45" s="2">
        <v>0</v>
      </c>
      <c r="G45" s="4">
        <v>0</v>
      </c>
      <c r="H45" s="2">
        <v>0</v>
      </c>
      <c r="I45" s="4">
        <v>0</v>
      </c>
      <c r="J45" s="2">
        <v>0</v>
      </c>
      <c r="K45" s="4">
        <v>0</v>
      </c>
      <c r="L45" s="2">
        <v>0</v>
      </c>
      <c r="M45" s="4">
        <v>0</v>
      </c>
      <c r="N45" s="2">
        <v>0</v>
      </c>
      <c r="O45" s="4">
        <v>0</v>
      </c>
      <c r="P45" s="2">
        <v>0</v>
      </c>
      <c r="Q45" s="4">
        <v>0</v>
      </c>
      <c r="R45" s="2">
        <v>0</v>
      </c>
      <c r="S45" s="4">
        <v>0</v>
      </c>
      <c r="T45" s="2">
        <v>0</v>
      </c>
      <c r="U45" s="4">
        <v>82</v>
      </c>
      <c r="V45" s="2">
        <v>58244</v>
      </c>
      <c r="W45" s="4">
        <v>105</v>
      </c>
      <c r="X45" s="2">
        <v>73258.75</v>
      </c>
      <c r="Y45" s="4">
        <v>105</v>
      </c>
      <c r="Z45" s="2">
        <v>69057</v>
      </c>
      <c r="AA45" s="4">
        <v>109</v>
      </c>
      <c r="AB45" s="2">
        <v>94262.5</v>
      </c>
      <c r="AC45" s="4">
        <v>122</v>
      </c>
      <c r="AD45" s="2">
        <v>88856.25</v>
      </c>
      <c r="AE45" s="4">
        <v>168</v>
      </c>
      <c r="AF45" s="2">
        <v>123975</v>
      </c>
      <c r="AG45" s="4">
        <v>30</v>
      </c>
      <c r="AH45" s="2">
        <v>25332</v>
      </c>
      <c r="AI45" s="4">
        <v>10</v>
      </c>
      <c r="AJ45" s="2">
        <v>6770</v>
      </c>
      <c r="AK45" s="4">
        <v>10</v>
      </c>
      <c r="AL45" s="2">
        <v>6986</v>
      </c>
      <c r="AM45" s="4">
        <v>3</v>
      </c>
      <c r="AN45" s="2">
        <v>1500</v>
      </c>
      <c r="AO45" s="4">
        <v>4</v>
      </c>
      <c r="AP45" s="2">
        <v>3392</v>
      </c>
      <c r="AQ45" s="4">
        <v>0</v>
      </c>
      <c r="AR45" s="2">
        <v>0</v>
      </c>
    </row>
    <row r="46" spans="1:44" x14ac:dyDescent="0.25">
      <c r="A46" s="1" t="s">
        <v>78</v>
      </c>
      <c r="B46" s="1" t="s">
        <v>79</v>
      </c>
      <c r="C46" s="4">
        <v>0</v>
      </c>
      <c r="D46" s="2">
        <v>0</v>
      </c>
      <c r="E46" s="4">
        <v>0</v>
      </c>
      <c r="F46" s="2">
        <v>0</v>
      </c>
      <c r="G46" s="4">
        <v>0</v>
      </c>
      <c r="H46" s="2">
        <v>0</v>
      </c>
      <c r="I46" s="4">
        <v>0</v>
      </c>
      <c r="J46" s="2">
        <v>0</v>
      </c>
      <c r="K46" s="4">
        <v>0</v>
      </c>
      <c r="L46" s="2">
        <v>0</v>
      </c>
      <c r="M46" s="4">
        <v>0</v>
      </c>
      <c r="N46" s="2">
        <v>0</v>
      </c>
      <c r="O46" s="4">
        <v>0</v>
      </c>
      <c r="P46" s="2">
        <v>0</v>
      </c>
      <c r="Q46" s="4">
        <v>0</v>
      </c>
      <c r="R46" s="2">
        <v>0</v>
      </c>
      <c r="S46" s="4">
        <v>0</v>
      </c>
      <c r="T46" s="2">
        <v>0</v>
      </c>
      <c r="U46" s="4">
        <v>8</v>
      </c>
      <c r="V46" s="2">
        <v>780</v>
      </c>
      <c r="W46" s="4">
        <v>7</v>
      </c>
      <c r="X46" s="2">
        <v>825</v>
      </c>
      <c r="Y46" s="4">
        <v>2</v>
      </c>
      <c r="Z46" s="2">
        <v>300</v>
      </c>
      <c r="AA46" s="4">
        <v>6</v>
      </c>
      <c r="AB46" s="2">
        <v>540</v>
      </c>
      <c r="AC46" s="4">
        <v>4</v>
      </c>
      <c r="AD46" s="2">
        <v>370</v>
      </c>
      <c r="AE46" s="4">
        <v>28</v>
      </c>
      <c r="AF46" s="2">
        <v>3765</v>
      </c>
      <c r="AG46" s="4">
        <v>0</v>
      </c>
      <c r="AH46" s="2">
        <v>0</v>
      </c>
      <c r="AI46" s="4">
        <v>1</v>
      </c>
      <c r="AJ46" s="2">
        <v>240</v>
      </c>
      <c r="AK46" s="4">
        <v>0</v>
      </c>
      <c r="AL46" s="2">
        <v>0</v>
      </c>
      <c r="AM46" s="4">
        <v>0</v>
      </c>
      <c r="AN46" s="2">
        <v>0</v>
      </c>
      <c r="AO46" s="4">
        <v>0</v>
      </c>
      <c r="AP46" s="2">
        <v>0</v>
      </c>
      <c r="AQ46" s="4">
        <v>0</v>
      </c>
      <c r="AR46" s="2">
        <v>0</v>
      </c>
    </row>
  </sheetData>
  <mergeCells count="25">
    <mergeCell ref="U5:V5"/>
    <mergeCell ref="W5:X5"/>
    <mergeCell ref="Y5:Z5"/>
    <mergeCell ref="AA5:AB5"/>
    <mergeCell ref="K5:L5"/>
    <mergeCell ref="M5:N5"/>
    <mergeCell ref="O5:P5"/>
    <mergeCell ref="Q5:R5"/>
    <mergeCell ref="S5:T5"/>
    <mergeCell ref="A4:A6"/>
    <mergeCell ref="B4:B6"/>
    <mergeCell ref="AQ5:AR5"/>
    <mergeCell ref="AE5:AF5"/>
    <mergeCell ref="AG5:AH5"/>
    <mergeCell ref="AI5:AJ5"/>
    <mergeCell ref="AK5:AL5"/>
    <mergeCell ref="AM5:AN5"/>
    <mergeCell ref="AO5:AP5"/>
    <mergeCell ref="AC5:AD5"/>
    <mergeCell ref="C4:Z4"/>
    <mergeCell ref="AA4:AR4"/>
    <mergeCell ref="C5:D5"/>
    <mergeCell ref="E5:F5"/>
    <mergeCell ref="G5:H5"/>
    <mergeCell ref="I5:J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R46"/>
  <sheetViews>
    <sheetView workbookViewId="0">
      <pane ySplit="6" topLeftCell="A7" activePane="bottomLeft" state="frozen"/>
      <selection activeCell="AJ42" sqref="AJ42"/>
      <selection pane="bottomLeft" activeCell="A2" sqref="A2"/>
    </sheetView>
  </sheetViews>
  <sheetFormatPr defaultRowHeight="15" x14ac:dyDescent="0.25"/>
  <cols>
    <col min="1" max="1" width="14.85546875" customWidth="1"/>
    <col min="2" max="2" width="46.85546875" customWidth="1"/>
    <col min="3" max="44" width="13.28515625" customWidth="1"/>
  </cols>
  <sheetData>
    <row r="2" spans="1:44" x14ac:dyDescent="0.25">
      <c r="A2" s="6" t="s">
        <v>103</v>
      </c>
    </row>
    <row r="4" spans="1:44" x14ac:dyDescent="0.25">
      <c r="A4" s="56" t="s">
        <v>80</v>
      </c>
      <c r="B4" s="56" t="s">
        <v>81</v>
      </c>
      <c r="C4" s="57" t="s">
        <v>96</v>
      </c>
      <c r="D4" s="57"/>
      <c r="E4" s="57"/>
      <c r="F4" s="57"/>
      <c r="G4" s="57"/>
      <c r="H4" s="57"/>
      <c r="I4" s="57"/>
      <c r="J4" s="57"/>
      <c r="K4" s="57"/>
      <c r="L4" s="57"/>
      <c r="M4" s="57"/>
      <c r="N4" s="57"/>
      <c r="O4" s="57"/>
      <c r="P4" s="57"/>
      <c r="Q4" s="57"/>
      <c r="R4" s="57"/>
      <c r="S4" s="57"/>
      <c r="T4" s="57"/>
      <c r="U4" s="57"/>
      <c r="V4" s="57"/>
      <c r="W4" s="57"/>
      <c r="X4" s="57"/>
      <c r="Y4" s="57"/>
      <c r="Z4" s="57"/>
      <c r="AA4" s="57" t="s">
        <v>97</v>
      </c>
      <c r="AB4" s="57"/>
      <c r="AC4" s="57"/>
      <c r="AD4" s="57"/>
      <c r="AE4" s="57"/>
      <c r="AF4" s="57"/>
      <c r="AG4" s="57"/>
      <c r="AH4" s="57"/>
      <c r="AI4" s="57"/>
      <c r="AJ4" s="57"/>
      <c r="AK4" s="57"/>
      <c r="AL4" s="57"/>
      <c r="AM4" s="57"/>
      <c r="AN4" s="57"/>
      <c r="AO4" s="57"/>
      <c r="AP4" s="57"/>
      <c r="AQ4" s="57"/>
      <c r="AR4" s="57"/>
    </row>
    <row r="5" spans="1:44" x14ac:dyDescent="0.25">
      <c r="A5" s="56"/>
      <c r="B5" s="56"/>
      <c r="C5" s="57" t="s">
        <v>82</v>
      </c>
      <c r="D5" s="57"/>
      <c r="E5" s="57" t="s">
        <v>83</v>
      </c>
      <c r="F5" s="57"/>
      <c r="G5" s="57" t="s">
        <v>84</v>
      </c>
      <c r="H5" s="57"/>
      <c r="I5" s="57" t="s">
        <v>85</v>
      </c>
      <c r="J5" s="57"/>
      <c r="K5" s="57" t="s">
        <v>86</v>
      </c>
      <c r="L5" s="57"/>
      <c r="M5" s="57" t="s">
        <v>87</v>
      </c>
      <c r="N5" s="57"/>
      <c r="O5" s="57" t="s">
        <v>88</v>
      </c>
      <c r="P5" s="57"/>
      <c r="Q5" s="57" t="s">
        <v>89</v>
      </c>
      <c r="R5" s="57"/>
      <c r="S5" s="57" t="s">
        <v>90</v>
      </c>
      <c r="T5" s="57"/>
      <c r="U5" s="57" t="s">
        <v>91</v>
      </c>
      <c r="V5" s="57"/>
      <c r="W5" s="57" t="s">
        <v>92</v>
      </c>
      <c r="X5" s="57"/>
      <c r="Y5" s="57" t="s">
        <v>93</v>
      </c>
      <c r="Z5" s="57"/>
      <c r="AA5" s="57" t="s">
        <v>82</v>
      </c>
      <c r="AB5" s="57"/>
      <c r="AC5" s="57" t="s">
        <v>83</v>
      </c>
      <c r="AD5" s="57"/>
      <c r="AE5" s="57" t="s">
        <v>84</v>
      </c>
      <c r="AF5" s="57"/>
      <c r="AG5" s="57" t="s">
        <v>85</v>
      </c>
      <c r="AH5" s="57"/>
      <c r="AI5" s="57" t="s">
        <v>86</v>
      </c>
      <c r="AJ5" s="57"/>
      <c r="AK5" s="57" t="s">
        <v>87</v>
      </c>
      <c r="AL5" s="57"/>
      <c r="AM5" s="57" t="s">
        <v>88</v>
      </c>
      <c r="AN5" s="57"/>
      <c r="AO5" s="57" t="s">
        <v>89</v>
      </c>
      <c r="AP5" s="57"/>
      <c r="AQ5" s="57" t="s">
        <v>90</v>
      </c>
      <c r="AR5" s="57"/>
    </row>
    <row r="6" spans="1:44" ht="15" customHeight="1" x14ac:dyDescent="0.25">
      <c r="A6" s="56"/>
      <c r="B6" s="56"/>
      <c r="C6" s="4" t="s">
        <v>94</v>
      </c>
      <c r="D6" s="2" t="s">
        <v>95</v>
      </c>
      <c r="E6" s="4" t="s">
        <v>94</v>
      </c>
      <c r="F6" s="2" t="s">
        <v>95</v>
      </c>
      <c r="G6" s="4" t="s">
        <v>94</v>
      </c>
      <c r="H6" s="2" t="s">
        <v>95</v>
      </c>
      <c r="I6" s="4" t="s">
        <v>94</v>
      </c>
      <c r="J6" s="2" t="s">
        <v>95</v>
      </c>
      <c r="K6" s="4" t="s">
        <v>94</v>
      </c>
      <c r="L6" s="2" t="s">
        <v>95</v>
      </c>
      <c r="M6" s="4" t="s">
        <v>94</v>
      </c>
      <c r="N6" s="2" t="s">
        <v>95</v>
      </c>
      <c r="O6" s="4" t="s">
        <v>94</v>
      </c>
      <c r="P6" s="2" t="s">
        <v>95</v>
      </c>
      <c r="Q6" s="4" t="s">
        <v>94</v>
      </c>
      <c r="R6" s="2" t="s">
        <v>95</v>
      </c>
      <c r="S6" s="4" t="s">
        <v>94</v>
      </c>
      <c r="T6" s="2" t="s">
        <v>95</v>
      </c>
      <c r="U6" s="4" t="s">
        <v>94</v>
      </c>
      <c r="V6" s="2" t="s">
        <v>95</v>
      </c>
      <c r="W6" s="4" t="s">
        <v>94</v>
      </c>
      <c r="X6" s="2" t="s">
        <v>95</v>
      </c>
      <c r="Y6" s="4" t="s">
        <v>94</v>
      </c>
      <c r="Z6" s="2" t="s">
        <v>95</v>
      </c>
      <c r="AA6" s="4" t="s">
        <v>94</v>
      </c>
      <c r="AB6" s="2" t="s">
        <v>95</v>
      </c>
      <c r="AC6" s="4" t="s">
        <v>94</v>
      </c>
      <c r="AD6" s="2" t="s">
        <v>95</v>
      </c>
      <c r="AE6" s="4" t="s">
        <v>94</v>
      </c>
      <c r="AF6" s="2" t="s">
        <v>95</v>
      </c>
      <c r="AG6" s="4" t="s">
        <v>94</v>
      </c>
      <c r="AH6" s="2" t="s">
        <v>95</v>
      </c>
      <c r="AI6" s="4" t="s">
        <v>94</v>
      </c>
      <c r="AJ6" s="2" t="s">
        <v>95</v>
      </c>
      <c r="AK6" s="4" t="s">
        <v>94</v>
      </c>
      <c r="AL6" s="2" t="s">
        <v>95</v>
      </c>
      <c r="AM6" s="4" t="s">
        <v>94</v>
      </c>
      <c r="AN6" s="2" t="s">
        <v>95</v>
      </c>
      <c r="AO6" s="4" t="s">
        <v>94</v>
      </c>
      <c r="AP6" s="2" t="s">
        <v>95</v>
      </c>
      <c r="AQ6" s="4" t="s">
        <v>94</v>
      </c>
      <c r="AR6" s="2" t="s">
        <v>95</v>
      </c>
    </row>
    <row r="7" spans="1:44" x14ac:dyDescent="0.25">
      <c r="A7" s="1" t="s">
        <v>0</v>
      </c>
      <c r="B7" s="1" t="s">
        <v>1</v>
      </c>
      <c r="C7" s="4">
        <v>0</v>
      </c>
      <c r="D7" s="2">
        <v>0</v>
      </c>
      <c r="E7" s="4">
        <v>0</v>
      </c>
      <c r="F7" s="2">
        <v>0</v>
      </c>
      <c r="G7" s="4">
        <v>0</v>
      </c>
      <c r="H7" s="2">
        <v>0</v>
      </c>
      <c r="I7" s="4">
        <v>0</v>
      </c>
      <c r="J7" s="2">
        <v>0</v>
      </c>
      <c r="K7" s="4">
        <v>0</v>
      </c>
      <c r="L7" s="2">
        <v>0</v>
      </c>
      <c r="M7" s="4">
        <v>0</v>
      </c>
      <c r="N7" s="2">
        <v>0</v>
      </c>
      <c r="O7" s="4">
        <v>0</v>
      </c>
      <c r="P7" s="2">
        <v>0</v>
      </c>
      <c r="Q7" s="4">
        <v>0</v>
      </c>
      <c r="R7" s="2">
        <v>0</v>
      </c>
      <c r="S7" s="4">
        <v>0</v>
      </c>
      <c r="T7" s="2">
        <v>0</v>
      </c>
      <c r="U7" s="4">
        <v>0</v>
      </c>
      <c r="V7" s="2">
        <v>0</v>
      </c>
      <c r="W7" s="4">
        <v>0</v>
      </c>
      <c r="X7" s="2">
        <v>0</v>
      </c>
      <c r="Y7" s="4">
        <v>0</v>
      </c>
      <c r="Z7" s="2">
        <v>0</v>
      </c>
      <c r="AA7" s="4">
        <v>0</v>
      </c>
      <c r="AB7" s="2">
        <v>0</v>
      </c>
      <c r="AC7" s="4">
        <v>0</v>
      </c>
      <c r="AD7" s="2">
        <v>0</v>
      </c>
      <c r="AE7" s="4">
        <v>0</v>
      </c>
      <c r="AF7" s="2">
        <v>0</v>
      </c>
      <c r="AG7" s="4">
        <v>0</v>
      </c>
      <c r="AH7" s="2">
        <v>0</v>
      </c>
      <c r="AI7" s="4">
        <v>0</v>
      </c>
      <c r="AJ7" s="2">
        <v>0</v>
      </c>
      <c r="AK7" s="4">
        <v>0</v>
      </c>
      <c r="AL7" s="2">
        <v>0</v>
      </c>
      <c r="AM7" s="4">
        <v>0</v>
      </c>
      <c r="AN7" s="2">
        <v>0</v>
      </c>
      <c r="AO7" s="4">
        <v>0</v>
      </c>
      <c r="AP7" s="2">
        <v>0</v>
      </c>
      <c r="AQ7" s="4">
        <v>0</v>
      </c>
      <c r="AR7" s="2">
        <v>0</v>
      </c>
    </row>
    <row r="8" spans="1:44" x14ac:dyDescent="0.25">
      <c r="A8" s="1" t="s">
        <v>2</v>
      </c>
      <c r="B8" s="1" t="s">
        <v>3</v>
      </c>
      <c r="C8" s="4">
        <v>0</v>
      </c>
      <c r="D8" s="2">
        <v>0</v>
      </c>
      <c r="E8" s="4">
        <v>0</v>
      </c>
      <c r="F8" s="2">
        <v>0</v>
      </c>
      <c r="G8" s="4">
        <v>0</v>
      </c>
      <c r="H8" s="2">
        <v>0</v>
      </c>
      <c r="I8" s="4">
        <v>0</v>
      </c>
      <c r="J8" s="2">
        <v>0</v>
      </c>
      <c r="K8" s="4">
        <v>0</v>
      </c>
      <c r="L8" s="2">
        <v>0</v>
      </c>
      <c r="M8" s="4">
        <v>0</v>
      </c>
      <c r="N8" s="2">
        <v>0</v>
      </c>
      <c r="O8" s="4">
        <v>0</v>
      </c>
      <c r="P8" s="2">
        <v>0</v>
      </c>
      <c r="Q8" s="4">
        <v>0</v>
      </c>
      <c r="R8" s="2">
        <v>0</v>
      </c>
      <c r="S8" s="4">
        <v>0</v>
      </c>
      <c r="T8" s="2">
        <v>0</v>
      </c>
      <c r="U8" s="4">
        <v>0</v>
      </c>
      <c r="V8" s="2">
        <v>0</v>
      </c>
      <c r="W8" s="4">
        <v>0</v>
      </c>
      <c r="X8" s="2">
        <v>0</v>
      </c>
      <c r="Y8" s="4">
        <v>0</v>
      </c>
      <c r="Z8" s="2">
        <v>0</v>
      </c>
      <c r="AA8" s="4">
        <v>0</v>
      </c>
      <c r="AB8" s="2">
        <v>0</v>
      </c>
      <c r="AC8" s="4">
        <v>0</v>
      </c>
      <c r="AD8" s="2">
        <v>0</v>
      </c>
      <c r="AE8" s="4">
        <v>0</v>
      </c>
      <c r="AF8" s="2">
        <v>0</v>
      </c>
      <c r="AG8" s="4">
        <v>0</v>
      </c>
      <c r="AH8" s="2">
        <v>0</v>
      </c>
      <c r="AI8" s="4">
        <v>0</v>
      </c>
      <c r="AJ8" s="2">
        <v>0</v>
      </c>
      <c r="AK8" s="4">
        <v>0</v>
      </c>
      <c r="AL8" s="2">
        <v>0</v>
      </c>
      <c r="AM8" s="4">
        <v>0</v>
      </c>
      <c r="AN8" s="2">
        <v>0</v>
      </c>
      <c r="AO8" s="4">
        <v>0</v>
      </c>
      <c r="AP8" s="2">
        <v>0</v>
      </c>
      <c r="AQ8" s="4">
        <v>0</v>
      </c>
      <c r="AR8" s="2">
        <v>0</v>
      </c>
    </row>
    <row r="9" spans="1:44" x14ac:dyDescent="0.25">
      <c r="A9" s="1" t="s">
        <v>4</v>
      </c>
      <c r="B9" s="1" t="s">
        <v>5</v>
      </c>
      <c r="C9" s="4">
        <v>0</v>
      </c>
      <c r="D9" s="2">
        <v>0</v>
      </c>
      <c r="E9" s="4">
        <v>0</v>
      </c>
      <c r="F9" s="2">
        <v>0</v>
      </c>
      <c r="G9" s="4">
        <v>0</v>
      </c>
      <c r="H9" s="2">
        <v>0</v>
      </c>
      <c r="I9" s="4">
        <v>0</v>
      </c>
      <c r="J9" s="2">
        <v>0</v>
      </c>
      <c r="K9" s="4">
        <v>0</v>
      </c>
      <c r="L9" s="2">
        <v>0</v>
      </c>
      <c r="M9" s="4">
        <v>0</v>
      </c>
      <c r="N9" s="2">
        <v>0</v>
      </c>
      <c r="O9" s="4">
        <v>0</v>
      </c>
      <c r="P9" s="2">
        <v>0</v>
      </c>
      <c r="Q9" s="4">
        <v>0</v>
      </c>
      <c r="R9" s="2">
        <v>0</v>
      </c>
      <c r="S9" s="4">
        <v>0</v>
      </c>
      <c r="T9" s="2">
        <v>0</v>
      </c>
      <c r="U9" s="4">
        <v>0</v>
      </c>
      <c r="V9" s="2">
        <v>0</v>
      </c>
      <c r="W9" s="4">
        <v>0</v>
      </c>
      <c r="X9" s="2">
        <v>0</v>
      </c>
      <c r="Y9" s="4">
        <v>0</v>
      </c>
      <c r="Z9" s="2">
        <v>0</v>
      </c>
      <c r="AA9" s="4">
        <v>0</v>
      </c>
      <c r="AB9" s="2">
        <v>0</v>
      </c>
      <c r="AC9" s="4">
        <v>0</v>
      </c>
      <c r="AD9" s="2">
        <v>0</v>
      </c>
      <c r="AE9" s="4">
        <v>0</v>
      </c>
      <c r="AF9" s="2">
        <v>0</v>
      </c>
      <c r="AG9" s="4">
        <v>0</v>
      </c>
      <c r="AH9" s="2">
        <v>0</v>
      </c>
      <c r="AI9" s="4">
        <v>0</v>
      </c>
      <c r="AJ9" s="2">
        <v>0</v>
      </c>
      <c r="AK9" s="4">
        <v>0</v>
      </c>
      <c r="AL9" s="2">
        <v>0</v>
      </c>
      <c r="AM9" s="4">
        <v>0</v>
      </c>
      <c r="AN9" s="2">
        <v>0</v>
      </c>
      <c r="AO9" s="4">
        <v>0</v>
      </c>
      <c r="AP9" s="2">
        <v>0</v>
      </c>
      <c r="AQ9" s="4">
        <v>0</v>
      </c>
      <c r="AR9" s="2">
        <v>0</v>
      </c>
    </row>
    <row r="10" spans="1:44" x14ac:dyDescent="0.25">
      <c r="A10" s="1" t="s">
        <v>6</v>
      </c>
      <c r="B10" s="1" t="s">
        <v>7</v>
      </c>
      <c r="C10" s="4">
        <v>0</v>
      </c>
      <c r="D10" s="2">
        <v>0</v>
      </c>
      <c r="E10" s="4">
        <v>0</v>
      </c>
      <c r="F10" s="2">
        <v>0</v>
      </c>
      <c r="G10" s="4">
        <v>0</v>
      </c>
      <c r="H10" s="2">
        <v>0</v>
      </c>
      <c r="I10" s="4">
        <v>0</v>
      </c>
      <c r="J10" s="2">
        <v>0</v>
      </c>
      <c r="K10" s="4">
        <v>0</v>
      </c>
      <c r="L10" s="2">
        <v>0</v>
      </c>
      <c r="M10" s="4">
        <v>0</v>
      </c>
      <c r="N10" s="2">
        <v>0</v>
      </c>
      <c r="O10" s="4">
        <v>0</v>
      </c>
      <c r="P10" s="2">
        <v>0</v>
      </c>
      <c r="Q10" s="4">
        <v>0</v>
      </c>
      <c r="R10" s="2">
        <v>0</v>
      </c>
      <c r="S10" s="4">
        <v>0</v>
      </c>
      <c r="T10" s="2">
        <v>0</v>
      </c>
      <c r="U10" s="4">
        <v>0</v>
      </c>
      <c r="V10" s="2">
        <v>0</v>
      </c>
      <c r="W10" s="4">
        <v>0</v>
      </c>
      <c r="X10" s="2">
        <v>0</v>
      </c>
      <c r="Y10" s="4">
        <v>0</v>
      </c>
      <c r="Z10" s="2">
        <v>0</v>
      </c>
      <c r="AA10" s="4">
        <v>0</v>
      </c>
      <c r="AB10" s="2">
        <v>0</v>
      </c>
      <c r="AC10" s="4">
        <v>0</v>
      </c>
      <c r="AD10" s="2">
        <v>0</v>
      </c>
      <c r="AE10" s="4">
        <v>0</v>
      </c>
      <c r="AF10" s="2">
        <v>0</v>
      </c>
      <c r="AG10" s="4">
        <v>0</v>
      </c>
      <c r="AH10" s="2">
        <v>0</v>
      </c>
      <c r="AI10" s="4">
        <v>0</v>
      </c>
      <c r="AJ10" s="2">
        <v>0</v>
      </c>
      <c r="AK10" s="4">
        <v>0</v>
      </c>
      <c r="AL10" s="2">
        <v>0</v>
      </c>
      <c r="AM10" s="4">
        <v>0</v>
      </c>
      <c r="AN10" s="2">
        <v>0</v>
      </c>
      <c r="AO10" s="4">
        <v>0</v>
      </c>
      <c r="AP10" s="2">
        <v>0</v>
      </c>
      <c r="AQ10" s="4">
        <v>0</v>
      </c>
      <c r="AR10" s="2">
        <v>0</v>
      </c>
    </row>
    <row r="11" spans="1:44" x14ac:dyDescent="0.25">
      <c r="A11" s="1" t="s">
        <v>8</v>
      </c>
      <c r="B11" s="1" t="s">
        <v>9</v>
      </c>
      <c r="C11" s="4">
        <v>0</v>
      </c>
      <c r="D11" s="2">
        <v>0</v>
      </c>
      <c r="E11" s="4">
        <v>0</v>
      </c>
      <c r="F11" s="2">
        <v>0</v>
      </c>
      <c r="G11" s="4">
        <v>0</v>
      </c>
      <c r="H11" s="2">
        <v>0</v>
      </c>
      <c r="I11" s="4">
        <v>0</v>
      </c>
      <c r="J11" s="2">
        <v>0</v>
      </c>
      <c r="K11" s="4">
        <v>0</v>
      </c>
      <c r="L11" s="2">
        <v>0</v>
      </c>
      <c r="M11" s="4">
        <v>0</v>
      </c>
      <c r="N11" s="2">
        <v>0</v>
      </c>
      <c r="O11" s="4">
        <v>0</v>
      </c>
      <c r="P11" s="2">
        <v>0</v>
      </c>
      <c r="Q11" s="4">
        <v>0</v>
      </c>
      <c r="R11" s="2">
        <v>0</v>
      </c>
      <c r="S11" s="4">
        <v>0</v>
      </c>
      <c r="T11" s="2">
        <v>0</v>
      </c>
      <c r="U11" s="4">
        <v>0</v>
      </c>
      <c r="V11" s="2">
        <v>0</v>
      </c>
      <c r="W11" s="4">
        <v>0</v>
      </c>
      <c r="X11" s="2">
        <v>0</v>
      </c>
      <c r="Y11" s="4">
        <v>0</v>
      </c>
      <c r="Z11" s="2">
        <v>0</v>
      </c>
      <c r="AA11" s="4">
        <v>0</v>
      </c>
      <c r="AB11" s="2">
        <v>0</v>
      </c>
      <c r="AC11" s="4">
        <v>0</v>
      </c>
      <c r="AD11" s="2">
        <v>0</v>
      </c>
      <c r="AE11" s="4">
        <v>0</v>
      </c>
      <c r="AF11" s="2">
        <v>0</v>
      </c>
      <c r="AG11" s="4">
        <v>0</v>
      </c>
      <c r="AH11" s="2">
        <v>0</v>
      </c>
      <c r="AI11" s="4">
        <v>0</v>
      </c>
      <c r="AJ11" s="2">
        <v>0</v>
      </c>
      <c r="AK11" s="4">
        <v>0</v>
      </c>
      <c r="AL11" s="2">
        <v>0</v>
      </c>
      <c r="AM11" s="4">
        <v>0</v>
      </c>
      <c r="AN11" s="2">
        <v>0</v>
      </c>
      <c r="AO11" s="4">
        <v>0</v>
      </c>
      <c r="AP11" s="2">
        <v>0</v>
      </c>
      <c r="AQ11" s="4">
        <v>0</v>
      </c>
      <c r="AR11" s="2">
        <v>0</v>
      </c>
    </row>
    <row r="12" spans="1:44" x14ac:dyDescent="0.25">
      <c r="A12" s="1" t="s">
        <v>10</v>
      </c>
      <c r="B12" s="1" t="s">
        <v>11</v>
      </c>
      <c r="C12" s="4">
        <v>0</v>
      </c>
      <c r="D12" s="2">
        <v>0</v>
      </c>
      <c r="E12" s="4">
        <v>0</v>
      </c>
      <c r="F12" s="2">
        <v>0</v>
      </c>
      <c r="G12" s="4">
        <v>0</v>
      </c>
      <c r="H12" s="2">
        <v>0</v>
      </c>
      <c r="I12" s="4">
        <v>0</v>
      </c>
      <c r="J12" s="2">
        <v>0</v>
      </c>
      <c r="K12" s="4">
        <v>0</v>
      </c>
      <c r="L12" s="2">
        <v>0</v>
      </c>
      <c r="M12" s="4">
        <v>0</v>
      </c>
      <c r="N12" s="2">
        <v>0</v>
      </c>
      <c r="O12" s="4">
        <v>0</v>
      </c>
      <c r="P12" s="2">
        <v>0</v>
      </c>
      <c r="Q12" s="4">
        <v>0</v>
      </c>
      <c r="R12" s="2">
        <v>0</v>
      </c>
      <c r="S12" s="4">
        <v>0</v>
      </c>
      <c r="T12" s="2">
        <v>0</v>
      </c>
      <c r="U12" s="4">
        <v>0</v>
      </c>
      <c r="V12" s="2">
        <v>0</v>
      </c>
      <c r="W12" s="4">
        <v>0</v>
      </c>
      <c r="X12" s="2">
        <v>0</v>
      </c>
      <c r="Y12" s="4">
        <v>0</v>
      </c>
      <c r="Z12" s="2">
        <v>0</v>
      </c>
      <c r="AA12" s="4">
        <v>0</v>
      </c>
      <c r="AB12" s="2">
        <v>0</v>
      </c>
      <c r="AC12" s="4">
        <v>0</v>
      </c>
      <c r="AD12" s="2">
        <v>0</v>
      </c>
      <c r="AE12" s="4">
        <v>0</v>
      </c>
      <c r="AF12" s="2">
        <v>0</v>
      </c>
      <c r="AG12" s="4">
        <v>0</v>
      </c>
      <c r="AH12" s="2">
        <v>0</v>
      </c>
      <c r="AI12" s="4">
        <v>0</v>
      </c>
      <c r="AJ12" s="2">
        <v>0</v>
      </c>
      <c r="AK12" s="4">
        <v>0</v>
      </c>
      <c r="AL12" s="2">
        <v>0</v>
      </c>
      <c r="AM12" s="4">
        <v>0</v>
      </c>
      <c r="AN12" s="2">
        <v>0</v>
      </c>
      <c r="AO12" s="4">
        <v>0</v>
      </c>
      <c r="AP12" s="2">
        <v>0</v>
      </c>
      <c r="AQ12" s="4">
        <v>0</v>
      </c>
      <c r="AR12" s="2">
        <v>0</v>
      </c>
    </row>
    <row r="13" spans="1:44" x14ac:dyDescent="0.25">
      <c r="A13" s="1" t="s">
        <v>12</v>
      </c>
      <c r="B13" s="1" t="s">
        <v>13</v>
      </c>
      <c r="C13" s="4">
        <v>0</v>
      </c>
      <c r="D13" s="2">
        <v>0</v>
      </c>
      <c r="E13" s="4">
        <v>0</v>
      </c>
      <c r="F13" s="2">
        <v>0</v>
      </c>
      <c r="G13" s="4">
        <v>0</v>
      </c>
      <c r="H13" s="2">
        <v>0</v>
      </c>
      <c r="I13" s="4">
        <v>0</v>
      </c>
      <c r="J13" s="2">
        <v>0</v>
      </c>
      <c r="K13" s="4">
        <v>0</v>
      </c>
      <c r="L13" s="2">
        <v>0</v>
      </c>
      <c r="M13" s="4">
        <v>0</v>
      </c>
      <c r="N13" s="2">
        <v>0</v>
      </c>
      <c r="O13" s="4">
        <v>0</v>
      </c>
      <c r="P13" s="2">
        <v>0</v>
      </c>
      <c r="Q13" s="4">
        <v>0</v>
      </c>
      <c r="R13" s="2">
        <v>0</v>
      </c>
      <c r="S13" s="4">
        <v>0</v>
      </c>
      <c r="T13" s="2">
        <v>0</v>
      </c>
      <c r="U13" s="4">
        <v>0</v>
      </c>
      <c r="V13" s="2">
        <v>0</v>
      </c>
      <c r="W13" s="4">
        <v>0</v>
      </c>
      <c r="X13" s="2">
        <v>0</v>
      </c>
      <c r="Y13" s="4">
        <v>0</v>
      </c>
      <c r="Z13" s="2">
        <v>0</v>
      </c>
      <c r="AA13" s="4">
        <v>0</v>
      </c>
      <c r="AB13" s="2">
        <v>0</v>
      </c>
      <c r="AC13" s="4">
        <v>0</v>
      </c>
      <c r="AD13" s="2">
        <v>0</v>
      </c>
      <c r="AE13" s="4">
        <v>0</v>
      </c>
      <c r="AF13" s="2">
        <v>0</v>
      </c>
      <c r="AG13" s="4">
        <v>0</v>
      </c>
      <c r="AH13" s="2">
        <v>0</v>
      </c>
      <c r="AI13" s="4">
        <v>0</v>
      </c>
      <c r="AJ13" s="2">
        <v>0</v>
      </c>
      <c r="AK13" s="4">
        <v>0</v>
      </c>
      <c r="AL13" s="2">
        <v>0</v>
      </c>
      <c r="AM13" s="4">
        <v>0</v>
      </c>
      <c r="AN13" s="2">
        <v>0</v>
      </c>
      <c r="AO13" s="4">
        <v>0</v>
      </c>
      <c r="AP13" s="2">
        <v>0</v>
      </c>
      <c r="AQ13" s="4">
        <v>0</v>
      </c>
      <c r="AR13" s="2">
        <v>0</v>
      </c>
    </row>
    <row r="14" spans="1:44" x14ac:dyDescent="0.25">
      <c r="A14" s="1" t="s">
        <v>14</v>
      </c>
      <c r="B14" s="1" t="s">
        <v>15</v>
      </c>
      <c r="C14" s="4">
        <v>0</v>
      </c>
      <c r="D14" s="2">
        <v>0</v>
      </c>
      <c r="E14" s="4">
        <v>0</v>
      </c>
      <c r="F14" s="2">
        <v>0</v>
      </c>
      <c r="G14" s="4">
        <v>0</v>
      </c>
      <c r="H14" s="2">
        <v>0</v>
      </c>
      <c r="I14" s="4">
        <v>0</v>
      </c>
      <c r="J14" s="2">
        <v>0</v>
      </c>
      <c r="K14" s="4">
        <v>0</v>
      </c>
      <c r="L14" s="2">
        <v>0</v>
      </c>
      <c r="M14" s="4">
        <v>0</v>
      </c>
      <c r="N14" s="2">
        <v>0</v>
      </c>
      <c r="O14" s="4">
        <v>0</v>
      </c>
      <c r="P14" s="2">
        <v>0</v>
      </c>
      <c r="Q14" s="4">
        <v>0</v>
      </c>
      <c r="R14" s="2">
        <v>0</v>
      </c>
      <c r="S14" s="4">
        <v>0</v>
      </c>
      <c r="T14" s="2">
        <v>0</v>
      </c>
      <c r="U14" s="4">
        <v>0</v>
      </c>
      <c r="V14" s="2">
        <v>0</v>
      </c>
      <c r="W14" s="4">
        <v>0</v>
      </c>
      <c r="X14" s="2">
        <v>0</v>
      </c>
      <c r="Y14" s="4">
        <v>0</v>
      </c>
      <c r="Z14" s="2">
        <v>0</v>
      </c>
      <c r="AA14" s="4">
        <v>0</v>
      </c>
      <c r="AB14" s="2">
        <v>0</v>
      </c>
      <c r="AC14" s="4">
        <v>0</v>
      </c>
      <c r="AD14" s="2">
        <v>0</v>
      </c>
      <c r="AE14" s="4">
        <v>0</v>
      </c>
      <c r="AF14" s="2">
        <v>0</v>
      </c>
      <c r="AG14" s="4">
        <v>0</v>
      </c>
      <c r="AH14" s="2">
        <v>0</v>
      </c>
      <c r="AI14" s="4">
        <v>0</v>
      </c>
      <c r="AJ14" s="2">
        <v>0</v>
      </c>
      <c r="AK14" s="4">
        <v>0</v>
      </c>
      <c r="AL14" s="2">
        <v>0</v>
      </c>
      <c r="AM14" s="4">
        <v>0</v>
      </c>
      <c r="AN14" s="2">
        <v>0</v>
      </c>
      <c r="AO14" s="4">
        <v>0</v>
      </c>
      <c r="AP14" s="2">
        <v>0</v>
      </c>
      <c r="AQ14" s="4">
        <v>0</v>
      </c>
      <c r="AR14" s="2">
        <v>0</v>
      </c>
    </row>
    <row r="15" spans="1:44" x14ac:dyDescent="0.25">
      <c r="A15" s="1" t="s">
        <v>16</v>
      </c>
      <c r="B15" s="1" t="s">
        <v>17</v>
      </c>
      <c r="C15" s="4">
        <v>0</v>
      </c>
      <c r="D15" s="2">
        <v>0</v>
      </c>
      <c r="E15" s="4">
        <v>0</v>
      </c>
      <c r="F15" s="2">
        <v>0</v>
      </c>
      <c r="G15" s="4">
        <v>0</v>
      </c>
      <c r="H15" s="2">
        <v>0</v>
      </c>
      <c r="I15" s="4">
        <v>0</v>
      </c>
      <c r="J15" s="2">
        <v>0</v>
      </c>
      <c r="K15" s="4">
        <v>0</v>
      </c>
      <c r="L15" s="2">
        <v>0</v>
      </c>
      <c r="M15" s="4">
        <v>0</v>
      </c>
      <c r="N15" s="2">
        <v>0</v>
      </c>
      <c r="O15" s="4">
        <v>0</v>
      </c>
      <c r="P15" s="2">
        <v>0</v>
      </c>
      <c r="Q15" s="4">
        <v>0</v>
      </c>
      <c r="R15" s="2">
        <v>0</v>
      </c>
      <c r="S15" s="4">
        <v>0</v>
      </c>
      <c r="T15" s="2">
        <v>0</v>
      </c>
      <c r="U15" s="4">
        <v>0</v>
      </c>
      <c r="V15" s="2">
        <v>0</v>
      </c>
      <c r="W15" s="4">
        <v>0</v>
      </c>
      <c r="X15" s="2">
        <v>0</v>
      </c>
      <c r="Y15" s="4">
        <v>0</v>
      </c>
      <c r="Z15" s="2">
        <v>0</v>
      </c>
      <c r="AA15" s="4">
        <v>0</v>
      </c>
      <c r="AB15" s="2">
        <v>0</v>
      </c>
      <c r="AC15" s="4">
        <v>0</v>
      </c>
      <c r="AD15" s="2">
        <v>0</v>
      </c>
      <c r="AE15" s="4">
        <v>0</v>
      </c>
      <c r="AF15" s="2">
        <v>0</v>
      </c>
      <c r="AG15" s="4">
        <v>0</v>
      </c>
      <c r="AH15" s="2">
        <v>0</v>
      </c>
      <c r="AI15" s="4">
        <v>0</v>
      </c>
      <c r="AJ15" s="2">
        <v>0</v>
      </c>
      <c r="AK15" s="4">
        <v>0</v>
      </c>
      <c r="AL15" s="2">
        <v>0</v>
      </c>
      <c r="AM15" s="4">
        <v>0</v>
      </c>
      <c r="AN15" s="2">
        <v>0</v>
      </c>
      <c r="AO15" s="4">
        <v>0</v>
      </c>
      <c r="AP15" s="2">
        <v>0</v>
      </c>
      <c r="AQ15" s="4">
        <v>0</v>
      </c>
      <c r="AR15" s="2">
        <v>0</v>
      </c>
    </row>
    <row r="16" spans="1:44" x14ac:dyDescent="0.25">
      <c r="A16" s="1" t="s">
        <v>18</v>
      </c>
      <c r="B16" s="1" t="s">
        <v>19</v>
      </c>
      <c r="C16" s="4">
        <v>0</v>
      </c>
      <c r="D16" s="2">
        <v>0</v>
      </c>
      <c r="E16" s="4">
        <v>0</v>
      </c>
      <c r="F16" s="2">
        <v>0</v>
      </c>
      <c r="G16" s="4">
        <v>0</v>
      </c>
      <c r="H16" s="2">
        <v>0</v>
      </c>
      <c r="I16" s="4">
        <v>0</v>
      </c>
      <c r="J16" s="2">
        <v>0</v>
      </c>
      <c r="K16" s="4">
        <v>0</v>
      </c>
      <c r="L16" s="2">
        <v>0</v>
      </c>
      <c r="M16" s="4">
        <v>0</v>
      </c>
      <c r="N16" s="2">
        <v>0</v>
      </c>
      <c r="O16" s="4">
        <v>0</v>
      </c>
      <c r="P16" s="2">
        <v>0</v>
      </c>
      <c r="Q16" s="4">
        <v>0</v>
      </c>
      <c r="R16" s="2">
        <v>0</v>
      </c>
      <c r="S16" s="4">
        <v>0</v>
      </c>
      <c r="T16" s="2">
        <v>0</v>
      </c>
      <c r="U16" s="4">
        <v>0</v>
      </c>
      <c r="V16" s="2">
        <v>0</v>
      </c>
      <c r="W16" s="4">
        <v>0</v>
      </c>
      <c r="X16" s="2">
        <v>0</v>
      </c>
      <c r="Y16" s="4">
        <v>0</v>
      </c>
      <c r="Z16" s="2">
        <v>0</v>
      </c>
      <c r="AA16" s="4">
        <v>0</v>
      </c>
      <c r="AB16" s="2">
        <v>0</v>
      </c>
      <c r="AC16" s="4">
        <v>0</v>
      </c>
      <c r="AD16" s="2">
        <v>0</v>
      </c>
      <c r="AE16" s="4">
        <v>0</v>
      </c>
      <c r="AF16" s="2">
        <v>0</v>
      </c>
      <c r="AG16" s="4">
        <v>0</v>
      </c>
      <c r="AH16" s="2">
        <v>0</v>
      </c>
      <c r="AI16" s="4">
        <v>0</v>
      </c>
      <c r="AJ16" s="2">
        <v>0</v>
      </c>
      <c r="AK16" s="4">
        <v>0</v>
      </c>
      <c r="AL16" s="2">
        <v>0</v>
      </c>
      <c r="AM16" s="4">
        <v>0</v>
      </c>
      <c r="AN16" s="2">
        <v>0</v>
      </c>
      <c r="AO16" s="4">
        <v>0</v>
      </c>
      <c r="AP16" s="2">
        <v>0</v>
      </c>
      <c r="AQ16" s="4">
        <v>0</v>
      </c>
      <c r="AR16" s="2">
        <v>0</v>
      </c>
    </row>
    <row r="17" spans="1:44" x14ac:dyDescent="0.25">
      <c r="A17" s="1" t="s">
        <v>20</v>
      </c>
      <c r="B17" s="1" t="s">
        <v>21</v>
      </c>
      <c r="C17" s="4">
        <v>0</v>
      </c>
      <c r="D17" s="2">
        <v>0</v>
      </c>
      <c r="E17" s="4">
        <v>0</v>
      </c>
      <c r="F17" s="2">
        <v>0</v>
      </c>
      <c r="G17" s="4">
        <v>0</v>
      </c>
      <c r="H17" s="2">
        <v>0</v>
      </c>
      <c r="I17" s="4">
        <v>0</v>
      </c>
      <c r="J17" s="2">
        <v>0</v>
      </c>
      <c r="K17" s="4">
        <v>0</v>
      </c>
      <c r="L17" s="2">
        <v>0</v>
      </c>
      <c r="M17" s="4">
        <v>0</v>
      </c>
      <c r="N17" s="2">
        <v>0</v>
      </c>
      <c r="O17" s="4">
        <v>0</v>
      </c>
      <c r="P17" s="2">
        <v>0</v>
      </c>
      <c r="Q17" s="4">
        <v>0</v>
      </c>
      <c r="R17" s="2">
        <v>0</v>
      </c>
      <c r="S17" s="4">
        <v>0</v>
      </c>
      <c r="T17" s="2">
        <v>0</v>
      </c>
      <c r="U17" s="4">
        <v>0</v>
      </c>
      <c r="V17" s="2">
        <v>0</v>
      </c>
      <c r="W17" s="4">
        <v>0</v>
      </c>
      <c r="X17" s="2">
        <v>0</v>
      </c>
      <c r="Y17" s="4">
        <v>0</v>
      </c>
      <c r="Z17" s="2">
        <v>0</v>
      </c>
      <c r="AA17" s="4">
        <v>0</v>
      </c>
      <c r="AB17" s="2">
        <v>0</v>
      </c>
      <c r="AC17" s="4">
        <v>0</v>
      </c>
      <c r="AD17" s="2">
        <v>0</v>
      </c>
      <c r="AE17" s="4">
        <v>0</v>
      </c>
      <c r="AF17" s="2">
        <v>0</v>
      </c>
      <c r="AG17" s="4">
        <v>0</v>
      </c>
      <c r="AH17" s="2">
        <v>0</v>
      </c>
      <c r="AI17" s="4">
        <v>0</v>
      </c>
      <c r="AJ17" s="2">
        <v>0</v>
      </c>
      <c r="AK17" s="4">
        <v>0</v>
      </c>
      <c r="AL17" s="2">
        <v>0</v>
      </c>
      <c r="AM17" s="4">
        <v>0</v>
      </c>
      <c r="AN17" s="2">
        <v>0</v>
      </c>
      <c r="AO17" s="4">
        <v>0</v>
      </c>
      <c r="AP17" s="2">
        <v>0</v>
      </c>
      <c r="AQ17" s="4">
        <v>0</v>
      </c>
      <c r="AR17" s="2">
        <v>0</v>
      </c>
    </row>
    <row r="18" spans="1:44" x14ac:dyDescent="0.25">
      <c r="A18" s="1" t="s">
        <v>22</v>
      </c>
      <c r="B18" s="1" t="s">
        <v>23</v>
      </c>
      <c r="C18" s="4">
        <v>0</v>
      </c>
      <c r="D18" s="2">
        <v>0</v>
      </c>
      <c r="E18" s="4">
        <v>0</v>
      </c>
      <c r="F18" s="2">
        <v>0</v>
      </c>
      <c r="G18" s="4">
        <v>0</v>
      </c>
      <c r="H18" s="2">
        <v>0</v>
      </c>
      <c r="I18" s="4">
        <v>0</v>
      </c>
      <c r="J18" s="2">
        <v>0</v>
      </c>
      <c r="K18" s="4">
        <v>0</v>
      </c>
      <c r="L18" s="2">
        <v>0</v>
      </c>
      <c r="M18" s="4">
        <v>0</v>
      </c>
      <c r="N18" s="2">
        <v>0</v>
      </c>
      <c r="O18" s="4">
        <v>0</v>
      </c>
      <c r="P18" s="2">
        <v>0</v>
      </c>
      <c r="Q18" s="4">
        <v>0</v>
      </c>
      <c r="R18" s="2">
        <v>0</v>
      </c>
      <c r="S18" s="4">
        <v>0</v>
      </c>
      <c r="T18" s="2">
        <v>0</v>
      </c>
      <c r="U18" s="4">
        <v>0</v>
      </c>
      <c r="V18" s="2">
        <v>0</v>
      </c>
      <c r="W18" s="4">
        <v>0</v>
      </c>
      <c r="X18" s="2">
        <v>0</v>
      </c>
      <c r="Y18" s="4">
        <v>0</v>
      </c>
      <c r="Z18" s="2">
        <v>0</v>
      </c>
      <c r="AA18" s="4">
        <v>0</v>
      </c>
      <c r="AB18" s="2">
        <v>0</v>
      </c>
      <c r="AC18" s="4">
        <v>0</v>
      </c>
      <c r="AD18" s="2">
        <v>0</v>
      </c>
      <c r="AE18" s="4">
        <v>0</v>
      </c>
      <c r="AF18" s="2">
        <v>0</v>
      </c>
      <c r="AG18" s="4">
        <v>0</v>
      </c>
      <c r="AH18" s="2">
        <v>0</v>
      </c>
      <c r="AI18" s="4">
        <v>0</v>
      </c>
      <c r="AJ18" s="2">
        <v>0</v>
      </c>
      <c r="AK18" s="4">
        <v>0</v>
      </c>
      <c r="AL18" s="2">
        <v>0</v>
      </c>
      <c r="AM18" s="4">
        <v>0</v>
      </c>
      <c r="AN18" s="2">
        <v>0</v>
      </c>
      <c r="AO18" s="4">
        <v>0</v>
      </c>
      <c r="AP18" s="2">
        <v>0</v>
      </c>
      <c r="AQ18" s="4">
        <v>0</v>
      </c>
      <c r="AR18" s="2">
        <v>0</v>
      </c>
    </row>
    <row r="19" spans="1:44" x14ac:dyDescent="0.25">
      <c r="A19" s="1" t="s">
        <v>24</v>
      </c>
      <c r="B19" s="1" t="s">
        <v>25</v>
      </c>
      <c r="C19" s="4">
        <v>0</v>
      </c>
      <c r="D19" s="2">
        <v>0</v>
      </c>
      <c r="E19" s="4">
        <v>0</v>
      </c>
      <c r="F19" s="2">
        <v>0</v>
      </c>
      <c r="G19" s="4">
        <v>0</v>
      </c>
      <c r="H19" s="2">
        <v>0</v>
      </c>
      <c r="I19" s="4">
        <v>0</v>
      </c>
      <c r="J19" s="2">
        <v>0</v>
      </c>
      <c r="K19" s="4">
        <v>0</v>
      </c>
      <c r="L19" s="2">
        <v>0</v>
      </c>
      <c r="M19" s="4">
        <v>0</v>
      </c>
      <c r="N19" s="2">
        <v>0</v>
      </c>
      <c r="O19" s="4">
        <v>0</v>
      </c>
      <c r="P19" s="2">
        <v>0</v>
      </c>
      <c r="Q19" s="4">
        <v>0</v>
      </c>
      <c r="R19" s="2">
        <v>0</v>
      </c>
      <c r="S19" s="4">
        <v>0</v>
      </c>
      <c r="T19" s="2">
        <v>0</v>
      </c>
      <c r="U19" s="4">
        <v>0</v>
      </c>
      <c r="V19" s="2">
        <v>0</v>
      </c>
      <c r="W19" s="4">
        <v>0</v>
      </c>
      <c r="X19" s="2">
        <v>0</v>
      </c>
      <c r="Y19" s="4">
        <v>0</v>
      </c>
      <c r="Z19" s="2">
        <v>0</v>
      </c>
      <c r="AA19" s="4">
        <v>0</v>
      </c>
      <c r="AB19" s="2">
        <v>0</v>
      </c>
      <c r="AC19" s="4">
        <v>0</v>
      </c>
      <c r="AD19" s="2">
        <v>0</v>
      </c>
      <c r="AE19" s="4">
        <v>0</v>
      </c>
      <c r="AF19" s="2">
        <v>0</v>
      </c>
      <c r="AG19" s="4">
        <v>0</v>
      </c>
      <c r="AH19" s="2">
        <v>0</v>
      </c>
      <c r="AI19" s="4">
        <v>0</v>
      </c>
      <c r="AJ19" s="2">
        <v>0</v>
      </c>
      <c r="AK19" s="4">
        <v>0</v>
      </c>
      <c r="AL19" s="2">
        <v>0</v>
      </c>
      <c r="AM19" s="4">
        <v>0</v>
      </c>
      <c r="AN19" s="2">
        <v>0</v>
      </c>
      <c r="AO19" s="4">
        <v>0</v>
      </c>
      <c r="AP19" s="2">
        <v>0</v>
      </c>
      <c r="AQ19" s="4">
        <v>0</v>
      </c>
      <c r="AR19" s="2">
        <v>0</v>
      </c>
    </row>
    <row r="20" spans="1:44" x14ac:dyDescent="0.25">
      <c r="A20" s="1" t="s">
        <v>26</v>
      </c>
      <c r="B20" s="1" t="s">
        <v>27</v>
      </c>
      <c r="C20" s="4">
        <v>0</v>
      </c>
      <c r="D20" s="2">
        <v>0</v>
      </c>
      <c r="E20" s="4">
        <v>0</v>
      </c>
      <c r="F20" s="2">
        <v>0</v>
      </c>
      <c r="G20" s="4">
        <v>0</v>
      </c>
      <c r="H20" s="2">
        <v>0</v>
      </c>
      <c r="I20" s="4">
        <v>0</v>
      </c>
      <c r="J20" s="2">
        <v>0</v>
      </c>
      <c r="K20" s="4">
        <v>0</v>
      </c>
      <c r="L20" s="2">
        <v>0</v>
      </c>
      <c r="M20" s="4">
        <v>0</v>
      </c>
      <c r="N20" s="2">
        <v>0</v>
      </c>
      <c r="O20" s="4">
        <v>0</v>
      </c>
      <c r="P20" s="2">
        <v>0</v>
      </c>
      <c r="Q20" s="4">
        <v>0</v>
      </c>
      <c r="R20" s="2">
        <v>0</v>
      </c>
      <c r="S20" s="4">
        <v>0</v>
      </c>
      <c r="T20" s="2">
        <v>0</v>
      </c>
      <c r="U20" s="4">
        <v>0</v>
      </c>
      <c r="V20" s="2">
        <v>0</v>
      </c>
      <c r="W20" s="4">
        <v>0</v>
      </c>
      <c r="X20" s="2">
        <v>0</v>
      </c>
      <c r="Y20" s="4">
        <v>0</v>
      </c>
      <c r="Z20" s="2">
        <v>0</v>
      </c>
      <c r="AA20" s="4">
        <v>0</v>
      </c>
      <c r="AB20" s="2">
        <v>0</v>
      </c>
      <c r="AC20" s="4">
        <v>0</v>
      </c>
      <c r="AD20" s="2">
        <v>0</v>
      </c>
      <c r="AE20" s="4">
        <v>0</v>
      </c>
      <c r="AF20" s="2">
        <v>0</v>
      </c>
      <c r="AG20" s="4">
        <v>0</v>
      </c>
      <c r="AH20" s="2">
        <v>0</v>
      </c>
      <c r="AI20" s="4">
        <v>0</v>
      </c>
      <c r="AJ20" s="2">
        <v>0</v>
      </c>
      <c r="AK20" s="4">
        <v>0</v>
      </c>
      <c r="AL20" s="2">
        <v>0</v>
      </c>
      <c r="AM20" s="4">
        <v>0</v>
      </c>
      <c r="AN20" s="2">
        <v>0</v>
      </c>
      <c r="AO20" s="4">
        <v>0</v>
      </c>
      <c r="AP20" s="2">
        <v>0</v>
      </c>
      <c r="AQ20" s="4">
        <v>0</v>
      </c>
      <c r="AR20" s="2">
        <v>0</v>
      </c>
    </row>
    <row r="21" spans="1:44" x14ac:dyDescent="0.25">
      <c r="A21" s="1" t="s">
        <v>28</v>
      </c>
      <c r="B21" s="1" t="s">
        <v>29</v>
      </c>
      <c r="C21" s="4">
        <v>0</v>
      </c>
      <c r="D21" s="2">
        <v>0</v>
      </c>
      <c r="E21" s="4">
        <v>0</v>
      </c>
      <c r="F21" s="2">
        <v>0</v>
      </c>
      <c r="G21" s="4">
        <v>0</v>
      </c>
      <c r="H21" s="2">
        <v>0</v>
      </c>
      <c r="I21" s="4">
        <v>0</v>
      </c>
      <c r="J21" s="2">
        <v>0</v>
      </c>
      <c r="K21" s="4">
        <v>0</v>
      </c>
      <c r="L21" s="2">
        <v>0</v>
      </c>
      <c r="M21" s="4">
        <v>0</v>
      </c>
      <c r="N21" s="2">
        <v>0</v>
      </c>
      <c r="O21" s="4">
        <v>0</v>
      </c>
      <c r="P21" s="2">
        <v>0</v>
      </c>
      <c r="Q21" s="4">
        <v>0</v>
      </c>
      <c r="R21" s="2">
        <v>0</v>
      </c>
      <c r="S21" s="4">
        <v>0</v>
      </c>
      <c r="T21" s="2">
        <v>0</v>
      </c>
      <c r="U21" s="4">
        <v>0</v>
      </c>
      <c r="V21" s="2">
        <v>0</v>
      </c>
      <c r="W21" s="4">
        <v>0</v>
      </c>
      <c r="X21" s="2">
        <v>0</v>
      </c>
      <c r="Y21" s="4">
        <v>0</v>
      </c>
      <c r="Z21" s="2">
        <v>0</v>
      </c>
      <c r="AA21" s="4">
        <v>0</v>
      </c>
      <c r="AB21" s="2">
        <v>0</v>
      </c>
      <c r="AC21" s="4">
        <v>0</v>
      </c>
      <c r="AD21" s="2">
        <v>0</v>
      </c>
      <c r="AE21" s="4">
        <v>0</v>
      </c>
      <c r="AF21" s="2">
        <v>0</v>
      </c>
      <c r="AG21" s="4">
        <v>0</v>
      </c>
      <c r="AH21" s="2">
        <v>0</v>
      </c>
      <c r="AI21" s="4">
        <v>0</v>
      </c>
      <c r="AJ21" s="2">
        <v>0</v>
      </c>
      <c r="AK21" s="4">
        <v>0</v>
      </c>
      <c r="AL21" s="2">
        <v>0</v>
      </c>
      <c r="AM21" s="4">
        <v>0</v>
      </c>
      <c r="AN21" s="2">
        <v>0</v>
      </c>
      <c r="AO21" s="4">
        <v>0</v>
      </c>
      <c r="AP21" s="2">
        <v>0</v>
      </c>
      <c r="AQ21" s="4">
        <v>0</v>
      </c>
      <c r="AR21" s="2">
        <v>0</v>
      </c>
    </row>
    <row r="22" spans="1:44" x14ac:dyDescent="0.25">
      <c r="A22" s="1" t="s">
        <v>30</v>
      </c>
      <c r="B22" s="1" t="s">
        <v>31</v>
      </c>
      <c r="C22" s="4">
        <v>0</v>
      </c>
      <c r="D22" s="2">
        <v>0</v>
      </c>
      <c r="E22" s="4">
        <v>0</v>
      </c>
      <c r="F22" s="2">
        <v>0</v>
      </c>
      <c r="G22" s="4">
        <v>0</v>
      </c>
      <c r="H22" s="2">
        <v>0</v>
      </c>
      <c r="I22" s="4">
        <v>0</v>
      </c>
      <c r="J22" s="2">
        <v>0</v>
      </c>
      <c r="K22" s="4">
        <v>0</v>
      </c>
      <c r="L22" s="2">
        <v>0</v>
      </c>
      <c r="M22" s="4">
        <v>0</v>
      </c>
      <c r="N22" s="2">
        <v>0</v>
      </c>
      <c r="O22" s="4">
        <v>0</v>
      </c>
      <c r="P22" s="2">
        <v>0</v>
      </c>
      <c r="Q22" s="4">
        <v>0</v>
      </c>
      <c r="R22" s="2">
        <v>0</v>
      </c>
      <c r="S22" s="4">
        <v>0</v>
      </c>
      <c r="T22" s="2">
        <v>0</v>
      </c>
      <c r="U22" s="4">
        <v>0</v>
      </c>
      <c r="V22" s="2">
        <v>0</v>
      </c>
      <c r="W22" s="4">
        <v>0</v>
      </c>
      <c r="X22" s="2">
        <v>0</v>
      </c>
      <c r="Y22" s="4">
        <v>0</v>
      </c>
      <c r="Z22" s="2">
        <v>0</v>
      </c>
      <c r="AA22" s="4">
        <v>0</v>
      </c>
      <c r="AB22" s="2">
        <v>0</v>
      </c>
      <c r="AC22" s="4">
        <v>0</v>
      </c>
      <c r="AD22" s="2">
        <v>0</v>
      </c>
      <c r="AE22" s="4">
        <v>0</v>
      </c>
      <c r="AF22" s="2">
        <v>0</v>
      </c>
      <c r="AG22" s="4">
        <v>0</v>
      </c>
      <c r="AH22" s="2">
        <v>0</v>
      </c>
      <c r="AI22" s="4">
        <v>0</v>
      </c>
      <c r="AJ22" s="2">
        <v>0</v>
      </c>
      <c r="AK22" s="4">
        <v>0</v>
      </c>
      <c r="AL22" s="2">
        <v>0</v>
      </c>
      <c r="AM22" s="4">
        <v>0</v>
      </c>
      <c r="AN22" s="2">
        <v>0</v>
      </c>
      <c r="AO22" s="4">
        <v>0</v>
      </c>
      <c r="AP22" s="2">
        <v>0</v>
      </c>
      <c r="AQ22" s="4">
        <v>0</v>
      </c>
      <c r="AR22" s="2">
        <v>0</v>
      </c>
    </row>
    <row r="23" spans="1:44" x14ac:dyDescent="0.25">
      <c r="A23" s="1" t="s">
        <v>32</v>
      </c>
      <c r="B23" s="1" t="s">
        <v>33</v>
      </c>
      <c r="C23" s="4">
        <v>0</v>
      </c>
      <c r="D23" s="2">
        <v>0</v>
      </c>
      <c r="E23" s="4">
        <v>0</v>
      </c>
      <c r="F23" s="2">
        <v>0</v>
      </c>
      <c r="G23" s="4">
        <v>0</v>
      </c>
      <c r="H23" s="2">
        <v>0</v>
      </c>
      <c r="I23" s="4">
        <v>0</v>
      </c>
      <c r="J23" s="2">
        <v>0</v>
      </c>
      <c r="K23" s="4">
        <v>0</v>
      </c>
      <c r="L23" s="2">
        <v>0</v>
      </c>
      <c r="M23" s="4">
        <v>0</v>
      </c>
      <c r="N23" s="2">
        <v>0</v>
      </c>
      <c r="O23" s="4">
        <v>0</v>
      </c>
      <c r="P23" s="2">
        <v>0</v>
      </c>
      <c r="Q23" s="4">
        <v>0</v>
      </c>
      <c r="R23" s="2">
        <v>0</v>
      </c>
      <c r="S23" s="4">
        <v>0</v>
      </c>
      <c r="T23" s="2">
        <v>0</v>
      </c>
      <c r="U23" s="4">
        <v>0</v>
      </c>
      <c r="V23" s="2">
        <v>0</v>
      </c>
      <c r="W23" s="4">
        <v>0</v>
      </c>
      <c r="X23" s="2">
        <v>0</v>
      </c>
      <c r="Y23" s="4">
        <v>0</v>
      </c>
      <c r="Z23" s="2">
        <v>0</v>
      </c>
      <c r="AA23" s="4">
        <v>0</v>
      </c>
      <c r="AB23" s="2">
        <v>0</v>
      </c>
      <c r="AC23" s="4">
        <v>0</v>
      </c>
      <c r="AD23" s="2">
        <v>0</v>
      </c>
      <c r="AE23" s="4">
        <v>0</v>
      </c>
      <c r="AF23" s="2">
        <v>0</v>
      </c>
      <c r="AG23" s="4">
        <v>0</v>
      </c>
      <c r="AH23" s="2">
        <v>0</v>
      </c>
      <c r="AI23" s="4">
        <v>0</v>
      </c>
      <c r="AJ23" s="2">
        <v>0</v>
      </c>
      <c r="AK23" s="4">
        <v>0</v>
      </c>
      <c r="AL23" s="2">
        <v>0</v>
      </c>
      <c r="AM23" s="4">
        <v>0</v>
      </c>
      <c r="AN23" s="2">
        <v>0</v>
      </c>
      <c r="AO23" s="4">
        <v>0</v>
      </c>
      <c r="AP23" s="2">
        <v>0</v>
      </c>
      <c r="AQ23" s="4">
        <v>0</v>
      </c>
      <c r="AR23" s="2">
        <v>0</v>
      </c>
    </row>
    <row r="24" spans="1:44" x14ac:dyDescent="0.25">
      <c r="A24" s="1" t="s">
        <v>34</v>
      </c>
      <c r="B24" s="1" t="s">
        <v>35</v>
      </c>
      <c r="C24" s="4">
        <v>0</v>
      </c>
      <c r="D24" s="2">
        <v>0</v>
      </c>
      <c r="E24" s="4">
        <v>0</v>
      </c>
      <c r="F24" s="2">
        <v>0</v>
      </c>
      <c r="G24" s="4">
        <v>0</v>
      </c>
      <c r="H24" s="2">
        <v>0</v>
      </c>
      <c r="I24" s="4">
        <v>0</v>
      </c>
      <c r="J24" s="2">
        <v>0</v>
      </c>
      <c r="K24" s="4">
        <v>0</v>
      </c>
      <c r="L24" s="2">
        <v>0</v>
      </c>
      <c r="M24" s="4">
        <v>0</v>
      </c>
      <c r="N24" s="2">
        <v>0</v>
      </c>
      <c r="O24" s="4">
        <v>0</v>
      </c>
      <c r="P24" s="2">
        <v>0</v>
      </c>
      <c r="Q24" s="4">
        <v>0</v>
      </c>
      <c r="R24" s="2">
        <v>0</v>
      </c>
      <c r="S24" s="4">
        <v>0</v>
      </c>
      <c r="T24" s="2">
        <v>0</v>
      </c>
      <c r="U24" s="4">
        <v>0</v>
      </c>
      <c r="V24" s="2">
        <v>0</v>
      </c>
      <c r="W24" s="4">
        <v>0</v>
      </c>
      <c r="X24" s="2">
        <v>0</v>
      </c>
      <c r="Y24" s="4">
        <v>0</v>
      </c>
      <c r="Z24" s="2">
        <v>0</v>
      </c>
      <c r="AA24" s="4">
        <v>0</v>
      </c>
      <c r="AB24" s="2">
        <v>0</v>
      </c>
      <c r="AC24" s="4">
        <v>0</v>
      </c>
      <c r="AD24" s="2">
        <v>0</v>
      </c>
      <c r="AE24" s="4">
        <v>0</v>
      </c>
      <c r="AF24" s="2">
        <v>0</v>
      </c>
      <c r="AG24" s="4">
        <v>0</v>
      </c>
      <c r="AH24" s="2">
        <v>0</v>
      </c>
      <c r="AI24" s="4">
        <v>0</v>
      </c>
      <c r="AJ24" s="2">
        <v>0</v>
      </c>
      <c r="AK24" s="4">
        <v>0</v>
      </c>
      <c r="AL24" s="2">
        <v>0</v>
      </c>
      <c r="AM24" s="4">
        <v>0</v>
      </c>
      <c r="AN24" s="2">
        <v>0</v>
      </c>
      <c r="AO24" s="4">
        <v>0</v>
      </c>
      <c r="AP24" s="2">
        <v>0</v>
      </c>
      <c r="AQ24" s="4">
        <v>0</v>
      </c>
      <c r="AR24" s="2">
        <v>0</v>
      </c>
    </row>
    <row r="25" spans="1:44" x14ac:dyDescent="0.25">
      <c r="A25" s="1" t="s">
        <v>36</v>
      </c>
      <c r="B25" s="1" t="s">
        <v>37</v>
      </c>
      <c r="C25" s="4">
        <v>0</v>
      </c>
      <c r="D25" s="2">
        <v>0</v>
      </c>
      <c r="E25" s="4">
        <v>0</v>
      </c>
      <c r="F25" s="2">
        <v>0</v>
      </c>
      <c r="G25" s="4">
        <v>0</v>
      </c>
      <c r="H25" s="2">
        <v>0</v>
      </c>
      <c r="I25" s="4">
        <v>0</v>
      </c>
      <c r="J25" s="2">
        <v>0</v>
      </c>
      <c r="K25" s="4">
        <v>0</v>
      </c>
      <c r="L25" s="2">
        <v>0</v>
      </c>
      <c r="M25" s="4">
        <v>0</v>
      </c>
      <c r="N25" s="2">
        <v>0</v>
      </c>
      <c r="O25" s="4">
        <v>0</v>
      </c>
      <c r="P25" s="2">
        <v>0</v>
      </c>
      <c r="Q25" s="4">
        <v>0</v>
      </c>
      <c r="R25" s="2">
        <v>0</v>
      </c>
      <c r="S25" s="4">
        <v>0</v>
      </c>
      <c r="T25" s="2">
        <v>0</v>
      </c>
      <c r="U25" s="4">
        <v>0</v>
      </c>
      <c r="V25" s="2">
        <v>0</v>
      </c>
      <c r="W25" s="4">
        <v>0</v>
      </c>
      <c r="X25" s="2">
        <v>0</v>
      </c>
      <c r="Y25" s="4">
        <v>0</v>
      </c>
      <c r="Z25" s="2">
        <v>0</v>
      </c>
      <c r="AA25" s="4">
        <v>0</v>
      </c>
      <c r="AB25" s="2">
        <v>0</v>
      </c>
      <c r="AC25" s="4">
        <v>0</v>
      </c>
      <c r="AD25" s="2">
        <v>0</v>
      </c>
      <c r="AE25" s="4">
        <v>0</v>
      </c>
      <c r="AF25" s="2">
        <v>0</v>
      </c>
      <c r="AG25" s="4">
        <v>0</v>
      </c>
      <c r="AH25" s="2">
        <v>0</v>
      </c>
      <c r="AI25" s="4">
        <v>0</v>
      </c>
      <c r="AJ25" s="2">
        <v>0</v>
      </c>
      <c r="AK25" s="4">
        <v>0</v>
      </c>
      <c r="AL25" s="2">
        <v>0</v>
      </c>
      <c r="AM25" s="4">
        <v>0</v>
      </c>
      <c r="AN25" s="2">
        <v>0</v>
      </c>
      <c r="AO25" s="4">
        <v>0</v>
      </c>
      <c r="AP25" s="2">
        <v>0</v>
      </c>
      <c r="AQ25" s="4">
        <v>0</v>
      </c>
      <c r="AR25" s="2">
        <v>0</v>
      </c>
    </row>
    <row r="26" spans="1:44" x14ac:dyDescent="0.25">
      <c r="A26" s="1" t="s">
        <v>38</v>
      </c>
      <c r="B26" s="1" t="s">
        <v>39</v>
      </c>
      <c r="C26" s="4">
        <v>0</v>
      </c>
      <c r="D26" s="2">
        <v>0</v>
      </c>
      <c r="E26" s="4">
        <v>0</v>
      </c>
      <c r="F26" s="2">
        <v>0</v>
      </c>
      <c r="G26" s="4">
        <v>0</v>
      </c>
      <c r="H26" s="2">
        <v>0</v>
      </c>
      <c r="I26" s="4">
        <v>0</v>
      </c>
      <c r="J26" s="2">
        <v>0</v>
      </c>
      <c r="K26" s="4">
        <v>0</v>
      </c>
      <c r="L26" s="2">
        <v>0</v>
      </c>
      <c r="M26" s="4">
        <v>0</v>
      </c>
      <c r="N26" s="2">
        <v>0</v>
      </c>
      <c r="O26" s="4">
        <v>0</v>
      </c>
      <c r="P26" s="2">
        <v>0</v>
      </c>
      <c r="Q26" s="4">
        <v>0</v>
      </c>
      <c r="R26" s="2">
        <v>0</v>
      </c>
      <c r="S26" s="4">
        <v>0</v>
      </c>
      <c r="T26" s="2">
        <v>0</v>
      </c>
      <c r="U26" s="4">
        <v>0</v>
      </c>
      <c r="V26" s="2">
        <v>0</v>
      </c>
      <c r="W26" s="4">
        <v>0</v>
      </c>
      <c r="X26" s="2">
        <v>0</v>
      </c>
      <c r="Y26" s="4">
        <v>0</v>
      </c>
      <c r="Z26" s="2">
        <v>0</v>
      </c>
      <c r="AA26" s="4">
        <v>0</v>
      </c>
      <c r="AB26" s="2">
        <v>0</v>
      </c>
      <c r="AC26" s="4">
        <v>0</v>
      </c>
      <c r="AD26" s="2">
        <v>0</v>
      </c>
      <c r="AE26" s="4">
        <v>0</v>
      </c>
      <c r="AF26" s="2">
        <v>0</v>
      </c>
      <c r="AG26" s="4">
        <v>0</v>
      </c>
      <c r="AH26" s="2">
        <v>0</v>
      </c>
      <c r="AI26" s="4">
        <v>0</v>
      </c>
      <c r="AJ26" s="2">
        <v>0</v>
      </c>
      <c r="AK26" s="4">
        <v>0</v>
      </c>
      <c r="AL26" s="2">
        <v>0</v>
      </c>
      <c r="AM26" s="4">
        <v>0</v>
      </c>
      <c r="AN26" s="2">
        <v>0</v>
      </c>
      <c r="AO26" s="4">
        <v>0</v>
      </c>
      <c r="AP26" s="2">
        <v>0</v>
      </c>
      <c r="AQ26" s="4">
        <v>0</v>
      </c>
      <c r="AR26" s="2">
        <v>0</v>
      </c>
    </row>
    <row r="27" spans="1:44" x14ac:dyDescent="0.25">
      <c r="A27" s="1" t="s">
        <v>40</v>
      </c>
      <c r="B27" s="1" t="s">
        <v>41</v>
      </c>
      <c r="C27" s="4">
        <v>0</v>
      </c>
      <c r="D27" s="2">
        <v>0</v>
      </c>
      <c r="E27" s="4">
        <v>0</v>
      </c>
      <c r="F27" s="2">
        <v>0</v>
      </c>
      <c r="G27" s="4">
        <v>0</v>
      </c>
      <c r="H27" s="2">
        <v>0</v>
      </c>
      <c r="I27" s="4">
        <v>0</v>
      </c>
      <c r="J27" s="2">
        <v>0</v>
      </c>
      <c r="K27" s="4">
        <v>0</v>
      </c>
      <c r="L27" s="2">
        <v>0</v>
      </c>
      <c r="M27" s="4">
        <v>0</v>
      </c>
      <c r="N27" s="2">
        <v>0</v>
      </c>
      <c r="O27" s="4">
        <v>0</v>
      </c>
      <c r="P27" s="2">
        <v>0</v>
      </c>
      <c r="Q27" s="4">
        <v>0</v>
      </c>
      <c r="R27" s="2">
        <v>0</v>
      </c>
      <c r="S27" s="4">
        <v>0</v>
      </c>
      <c r="T27" s="2">
        <v>0</v>
      </c>
      <c r="U27" s="4">
        <v>0</v>
      </c>
      <c r="V27" s="2">
        <v>0</v>
      </c>
      <c r="W27" s="4">
        <v>0</v>
      </c>
      <c r="X27" s="2">
        <v>0</v>
      </c>
      <c r="Y27" s="4">
        <v>0</v>
      </c>
      <c r="Z27" s="2">
        <v>0</v>
      </c>
      <c r="AA27" s="4">
        <v>0</v>
      </c>
      <c r="AB27" s="2">
        <v>0</v>
      </c>
      <c r="AC27" s="4">
        <v>0</v>
      </c>
      <c r="AD27" s="2">
        <v>0</v>
      </c>
      <c r="AE27" s="4">
        <v>0</v>
      </c>
      <c r="AF27" s="2">
        <v>0</v>
      </c>
      <c r="AG27" s="4">
        <v>0</v>
      </c>
      <c r="AH27" s="2">
        <v>0</v>
      </c>
      <c r="AI27" s="4">
        <v>0</v>
      </c>
      <c r="AJ27" s="2">
        <v>0</v>
      </c>
      <c r="AK27" s="4">
        <v>0</v>
      </c>
      <c r="AL27" s="2">
        <v>0</v>
      </c>
      <c r="AM27" s="4">
        <v>0</v>
      </c>
      <c r="AN27" s="2">
        <v>0</v>
      </c>
      <c r="AO27" s="4">
        <v>0</v>
      </c>
      <c r="AP27" s="2">
        <v>0</v>
      </c>
      <c r="AQ27" s="4">
        <v>0</v>
      </c>
      <c r="AR27" s="2">
        <v>0</v>
      </c>
    </row>
    <row r="28" spans="1:44" x14ac:dyDescent="0.25">
      <c r="A28" s="1" t="s">
        <v>42</v>
      </c>
      <c r="B28" s="1" t="s">
        <v>43</v>
      </c>
      <c r="C28" s="4">
        <v>0</v>
      </c>
      <c r="D28" s="2">
        <v>0</v>
      </c>
      <c r="E28" s="4">
        <v>0</v>
      </c>
      <c r="F28" s="2">
        <v>0</v>
      </c>
      <c r="G28" s="4">
        <v>0</v>
      </c>
      <c r="H28" s="2">
        <v>0</v>
      </c>
      <c r="I28" s="4">
        <v>0</v>
      </c>
      <c r="J28" s="2">
        <v>0</v>
      </c>
      <c r="K28" s="4">
        <v>0</v>
      </c>
      <c r="L28" s="2">
        <v>0</v>
      </c>
      <c r="M28" s="4">
        <v>0</v>
      </c>
      <c r="N28" s="2">
        <v>0</v>
      </c>
      <c r="O28" s="4">
        <v>0</v>
      </c>
      <c r="P28" s="2">
        <v>0</v>
      </c>
      <c r="Q28" s="4">
        <v>0</v>
      </c>
      <c r="R28" s="2">
        <v>0</v>
      </c>
      <c r="S28" s="4">
        <v>0</v>
      </c>
      <c r="T28" s="2">
        <v>0</v>
      </c>
      <c r="U28" s="4">
        <v>0</v>
      </c>
      <c r="V28" s="2">
        <v>0</v>
      </c>
      <c r="W28" s="4">
        <v>0</v>
      </c>
      <c r="X28" s="2">
        <v>0</v>
      </c>
      <c r="Y28" s="4">
        <v>0</v>
      </c>
      <c r="Z28" s="2">
        <v>0</v>
      </c>
      <c r="AA28" s="4">
        <v>0</v>
      </c>
      <c r="AB28" s="2">
        <v>0</v>
      </c>
      <c r="AC28" s="4">
        <v>0</v>
      </c>
      <c r="AD28" s="2">
        <v>0</v>
      </c>
      <c r="AE28" s="4">
        <v>0</v>
      </c>
      <c r="AF28" s="2">
        <v>0</v>
      </c>
      <c r="AG28" s="4">
        <v>0</v>
      </c>
      <c r="AH28" s="2">
        <v>0</v>
      </c>
      <c r="AI28" s="4">
        <v>0</v>
      </c>
      <c r="AJ28" s="2">
        <v>0</v>
      </c>
      <c r="AK28" s="4">
        <v>0</v>
      </c>
      <c r="AL28" s="2">
        <v>0</v>
      </c>
      <c r="AM28" s="4">
        <v>0</v>
      </c>
      <c r="AN28" s="2">
        <v>0</v>
      </c>
      <c r="AO28" s="4">
        <v>0</v>
      </c>
      <c r="AP28" s="2">
        <v>0</v>
      </c>
      <c r="AQ28" s="4">
        <v>0</v>
      </c>
      <c r="AR28" s="2">
        <v>0</v>
      </c>
    </row>
    <row r="29" spans="1:44" x14ac:dyDescent="0.25">
      <c r="A29" s="1" t="s">
        <v>44</v>
      </c>
      <c r="B29" s="1" t="s">
        <v>45</v>
      </c>
      <c r="C29" s="4">
        <v>0</v>
      </c>
      <c r="D29" s="2">
        <v>0</v>
      </c>
      <c r="E29" s="4">
        <v>0</v>
      </c>
      <c r="F29" s="2">
        <v>0</v>
      </c>
      <c r="G29" s="4">
        <v>0</v>
      </c>
      <c r="H29" s="2">
        <v>0</v>
      </c>
      <c r="I29" s="4">
        <v>0</v>
      </c>
      <c r="J29" s="2">
        <v>0</v>
      </c>
      <c r="K29" s="4">
        <v>0</v>
      </c>
      <c r="L29" s="2">
        <v>0</v>
      </c>
      <c r="M29" s="4">
        <v>0</v>
      </c>
      <c r="N29" s="2">
        <v>0</v>
      </c>
      <c r="O29" s="4">
        <v>0</v>
      </c>
      <c r="P29" s="2">
        <v>0</v>
      </c>
      <c r="Q29" s="4">
        <v>0</v>
      </c>
      <c r="R29" s="2">
        <v>0</v>
      </c>
      <c r="S29" s="4">
        <v>0</v>
      </c>
      <c r="T29" s="2">
        <v>0</v>
      </c>
      <c r="U29" s="4">
        <v>0</v>
      </c>
      <c r="V29" s="2">
        <v>0</v>
      </c>
      <c r="W29" s="4">
        <v>0</v>
      </c>
      <c r="X29" s="2">
        <v>0</v>
      </c>
      <c r="Y29" s="4">
        <v>0</v>
      </c>
      <c r="Z29" s="2">
        <v>0</v>
      </c>
      <c r="AA29" s="4">
        <v>0</v>
      </c>
      <c r="AB29" s="2">
        <v>0</v>
      </c>
      <c r="AC29" s="4">
        <v>0</v>
      </c>
      <c r="AD29" s="2">
        <v>0</v>
      </c>
      <c r="AE29" s="4">
        <v>0</v>
      </c>
      <c r="AF29" s="2">
        <v>0</v>
      </c>
      <c r="AG29" s="4">
        <v>0</v>
      </c>
      <c r="AH29" s="2">
        <v>0</v>
      </c>
      <c r="AI29" s="4">
        <v>0</v>
      </c>
      <c r="AJ29" s="2">
        <v>0</v>
      </c>
      <c r="AK29" s="4">
        <v>0</v>
      </c>
      <c r="AL29" s="2">
        <v>0</v>
      </c>
      <c r="AM29" s="4">
        <v>0</v>
      </c>
      <c r="AN29" s="2">
        <v>0</v>
      </c>
      <c r="AO29" s="4">
        <v>0</v>
      </c>
      <c r="AP29" s="2">
        <v>0</v>
      </c>
      <c r="AQ29" s="4">
        <v>0</v>
      </c>
      <c r="AR29" s="2">
        <v>0</v>
      </c>
    </row>
    <row r="30" spans="1:44" x14ac:dyDescent="0.25">
      <c r="A30" s="1" t="s">
        <v>46</v>
      </c>
      <c r="B30" s="1" t="s">
        <v>47</v>
      </c>
      <c r="C30" s="4">
        <v>0</v>
      </c>
      <c r="D30" s="2">
        <v>0</v>
      </c>
      <c r="E30" s="4">
        <v>0</v>
      </c>
      <c r="F30" s="2">
        <v>0</v>
      </c>
      <c r="G30" s="4">
        <v>0</v>
      </c>
      <c r="H30" s="2">
        <v>0</v>
      </c>
      <c r="I30" s="4">
        <v>0</v>
      </c>
      <c r="J30" s="2">
        <v>0</v>
      </c>
      <c r="K30" s="4">
        <v>0</v>
      </c>
      <c r="L30" s="2">
        <v>0</v>
      </c>
      <c r="M30" s="4">
        <v>0</v>
      </c>
      <c r="N30" s="2">
        <v>0</v>
      </c>
      <c r="O30" s="4">
        <v>0</v>
      </c>
      <c r="P30" s="2">
        <v>0</v>
      </c>
      <c r="Q30" s="4">
        <v>0</v>
      </c>
      <c r="R30" s="2">
        <v>0</v>
      </c>
      <c r="S30" s="4">
        <v>0</v>
      </c>
      <c r="T30" s="2">
        <v>0</v>
      </c>
      <c r="U30" s="4">
        <v>0</v>
      </c>
      <c r="V30" s="2">
        <v>0</v>
      </c>
      <c r="W30" s="4">
        <v>0</v>
      </c>
      <c r="X30" s="2">
        <v>0</v>
      </c>
      <c r="Y30" s="4">
        <v>0</v>
      </c>
      <c r="Z30" s="2">
        <v>0</v>
      </c>
      <c r="AA30" s="4">
        <v>0</v>
      </c>
      <c r="AB30" s="2">
        <v>0</v>
      </c>
      <c r="AC30" s="4">
        <v>0</v>
      </c>
      <c r="AD30" s="2">
        <v>0</v>
      </c>
      <c r="AE30" s="4">
        <v>0</v>
      </c>
      <c r="AF30" s="2">
        <v>0</v>
      </c>
      <c r="AG30" s="4">
        <v>0</v>
      </c>
      <c r="AH30" s="2">
        <v>0</v>
      </c>
      <c r="AI30" s="4">
        <v>0</v>
      </c>
      <c r="AJ30" s="2">
        <v>0</v>
      </c>
      <c r="AK30" s="4">
        <v>0</v>
      </c>
      <c r="AL30" s="2">
        <v>0</v>
      </c>
      <c r="AM30" s="4">
        <v>0</v>
      </c>
      <c r="AN30" s="2">
        <v>0</v>
      </c>
      <c r="AO30" s="4">
        <v>0</v>
      </c>
      <c r="AP30" s="2">
        <v>0</v>
      </c>
      <c r="AQ30" s="4">
        <v>0</v>
      </c>
      <c r="AR30" s="2">
        <v>0</v>
      </c>
    </row>
    <row r="31" spans="1:44" x14ac:dyDescent="0.25">
      <c r="A31" s="1" t="s">
        <v>48</v>
      </c>
      <c r="B31" s="1" t="s">
        <v>49</v>
      </c>
      <c r="C31" s="4">
        <v>0</v>
      </c>
      <c r="D31" s="2">
        <v>0</v>
      </c>
      <c r="E31" s="4">
        <v>0</v>
      </c>
      <c r="F31" s="2">
        <v>0</v>
      </c>
      <c r="G31" s="4">
        <v>0</v>
      </c>
      <c r="H31" s="2">
        <v>0</v>
      </c>
      <c r="I31" s="4">
        <v>0</v>
      </c>
      <c r="J31" s="2">
        <v>0</v>
      </c>
      <c r="K31" s="4">
        <v>0</v>
      </c>
      <c r="L31" s="2">
        <v>0</v>
      </c>
      <c r="M31" s="4">
        <v>0</v>
      </c>
      <c r="N31" s="2">
        <v>0</v>
      </c>
      <c r="O31" s="4">
        <v>0</v>
      </c>
      <c r="P31" s="2">
        <v>0</v>
      </c>
      <c r="Q31" s="4">
        <v>0</v>
      </c>
      <c r="R31" s="2">
        <v>0</v>
      </c>
      <c r="S31" s="4">
        <v>0</v>
      </c>
      <c r="T31" s="2">
        <v>0</v>
      </c>
      <c r="U31" s="4">
        <v>0</v>
      </c>
      <c r="V31" s="2">
        <v>0</v>
      </c>
      <c r="W31" s="4">
        <v>0</v>
      </c>
      <c r="X31" s="2">
        <v>0</v>
      </c>
      <c r="Y31" s="4">
        <v>0</v>
      </c>
      <c r="Z31" s="2">
        <v>0</v>
      </c>
      <c r="AA31" s="4">
        <v>0</v>
      </c>
      <c r="AB31" s="2">
        <v>0</v>
      </c>
      <c r="AC31" s="4">
        <v>0</v>
      </c>
      <c r="AD31" s="2">
        <v>0</v>
      </c>
      <c r="AE31" s="4">
        <v>0</v>
      </c>
      <c r="AF31" s="2">
        <v>0</v>
      </c>
      <c r="AG31" s="4">
        <v>0</v>
      </c>
      <c r="AH31" s="2">
        <v>0</v>
      </c>
      <c r="AI31" s="4">
        <v>0</v>
      </c>
      <c r="AJ31" s="2">
        <v>0</v>
      </c>
      <c r="AK31" s="4">
        <v>0</v>
      </c>
      <c r="AL31" s="2">
        <v>0</v>
      </c>
      <c r="AM31" s="4">
        <v>0</v>
      </c>
      <c r="AN31" s="2">
        <v>0</v>
      </c>
      <c r="AO31" s="4">
        <v>0</v>
      </c>
      <c r="AP31" s="2">
        <v>0</v>
      </c>
      <c r="AQ31" s="4">
        <v>0</v>
      </c>
      <c r="AR31" s="2">
        <v>0</v>
      </c>
    </row>
    <row r="32" spans="1:44" x14ac:dyDescent="0.25">
      <c r="A32" s="1" t="s">
        <v>50</v>
      </c>
      <c r="B32" s="1" t="s">
        <v>51</v>
      </c>
      <c r="C32" s="4">
        <v>0</v>
      </c>
      <c r="D32" s="2">
        <v>0</v>
      </c>
      <c r="E32" s="4">
        <v>0</v>
      </c>
      <c r="F32" s="2">
        <v>0</v>
      </c>
      <c r="G32" s="4">
        <v>0</v>
      </c>
      <c r="H32" s="2">
        <v>0</v>
      </c>
      <c r="I32" s="4">
        <v>0</v>
      </c>
      <c r="J32" s="2">
        <v>0</v>
      </c>
      <c r="K32" s="4">
        <v>0</v>
      </c>
      <c r="L32" s="2">
        <v>0</v>
      </c>
      <c r="M32" s="4">
        <v>0</v>
      </c>
      <c r="N32" s="2">
        <v>0</v>
      </c>
      <c r="O32" s="4">
        <v>0</v>
      </c>
      <c r="P32" s="2">
        <v>0</v>
      </c>
      <c r="Q32" s="4">
        <v>0</v>
      </c>
      <c r="R32" s="2">
        <v>0</v>
      </c>
      <c r="S32" s="4">
        <v>0</v>
      </c>
      <c r="T32" s="2">
        <v>0</v>
      </c>
      <c r="U32" s="4">
        <v>0</v>
      </c>
      <c r="V32" s="2">
        <v>0</v>
      </c>
      <c r="W32" s="4">
        <v>0</v>
      </c>
      <c r="X32" s="2">
        <v>0</v>
      </c>
      <c r="Y32" s="4">
        <v>0</v>
      </c>
      <c r="Z32" s="2">
        <v>0</v>
      </c>
      <c r="AA32" s="4">
        <v>0</v>
      </c>
      <c r="AB32" s="2">
        <v>0</v>
      </c>
      <c r="AC32" s="4">
        <v>0</v>
      </c>
      <c r="AD32" s="2">
        <v>0</v>
      </c>
      <c r="AE32" s="4">
        <v>0</v>
      </c>
      <c r="AF32" s="2">
        <v>0</v>
      </c>
      <c r="AG32" s="4">
        <v>0</v>
      </c>
      <c r="AH32" s="2">
        <v>0</v>
      </c>
      <c r="AI32" s="4">
        <v>0</v>
      </c>
      <c r="AJ32" s="2">
        <v>0</v>
      </c>
      <c r="AK32" s="4">
        <v>0</v>
      </c>
      <c r="AL32" s="2">
        <v>0</v>
      </c>
      <c r="AM32" s="4">
        <v>0</v>
      </c>
      <c r="AN32" s="2">
        <v>0</v>
      </c>
      <c r="AO32" s="4">
        <v>0</v>
      </c>
      <c r="AP32" s="2">
        <v>0</v>
      </c>
      <c r="AQ32" s="4">
        <v>0</v>
      </c>
      <c r="AR32" s="2">
        <v>0</v>
      </c>
    </row>
    <row r="33" spans="1:44" x14ac:dyDescent="0.25">
      <c r="A33" s="1" t="s">
        <v>52</v>
      </c>
      <c r="B33" s="1" t="s">
        <v>53</v>
      </c>
      <c r="C33" s="4">
        <v>0</v>
      </c>
      <c r="D33" s="2">
        <v>0</v>
      </c>
      <c r="E33" s="4">
        <v>0</v>
      </c>
      <c r="F33" s="2">
        <v>0</v>
      </c>
      <c r="G33" s="4">
        <v>0</v>
      </c>
      <c r="H33" s="2">
        <v>0</v>
      </c>
      <c r="I33" s="4">
        <v>0</v>
      </c>
      <c r="J33" s="2">
        <v>0</v>
      </c>
      <c r="K33" s="4">
        <v>0</v>
      </c>
      <c r="L33" s="2">
        <v>0</v>
      </c>
      <c r="M33" s="4">
        <v>0</v>
      </c>
      <c r="N33" s="2">
        <v>0</v>
      </c>
      <c r="O33" s="4">
        <v>0</v>
      </c>
      <c r="P33" s="2">
        <v>0</v>
      </c>
      <c r="Q33" s="4">
        <v>0</v>
      </c>
      <c r="R33" s="2">
        <v>0</v>
      </c>
      <c r="S33" s="4">
        <v>0</v>
      </c>
      <c r="T33" s="2">
        <v>0</v>
      </c>
      <c r="U33" s="4">
        <v>0</v>
      </c>
      <c r="V33" s="2">
        <v>0</v>
      </c>
      <c r="W33" s="4">
        <v>0</v>
      </c>
      <c r="X33" s="2">
        <v>0</v>
      </c>
      <c r="Y33" s="4">
        <v>0</v>
      </c>
      <c r="Z33" s="2">
        <v>0</v>
      </c>
      <c r="AA33" s="4">
        <v>0</v>
      </c>
      <c r="AB33" s="2">
        <v>0</v>
      </c>
      <c r="AC33" s="4">
        <v>0</v>
      </c>
      <c r="AD33" s="2">
        <v>0</v>
      </c>
      <c r="AE33" s="4">
        <v>0</v>
      </c>
      <c r="AF33" s="2">
        <v>0</v>
      </c>
      <c r="AG33" s="4">
        <v>0</v>
      </c>
      <c r="AH33" s="2">
        <v>0</v>
      </c>
      <c r="AI33" s="4">
        <v>0</v>
      </c>
      <c r="AJ33" s="2">
        <v>0</v>
      </c>
      <c r="AK33" s="4">
        <v>0</v>
      </c>
      <c r="AL33" s="2">
        <v>0</v>
      </c>
      <c r="AM33" s="4">
        <v>0</v>
      </c>
      <c r="AN33" s="2">
        <v>0</v>
      </c>
      <c r="AO33" s="4">
        <v>0</v>
      </c>
      <c r="AP33" s="2">
        <v>0</v>
      </c>
      <c r="AQ33" s="4">
        <v>0</v>
      </c>
      <c r="AR33" s="2">
        <v>0</v>
      </c>
    </row>
    <row r="34" spans="1:44" x14ac:dyDescent="0.25">
      <c r="A34" s="1" t="s">
        <v>54</v>
      </c>
      <c r="B34" s="1" t="s">
        <v>55</v>
      </c>
      <c r="C34" s="4">
        <v>0</v>
      </c>
      <c r="D34" s="2">
        <v>0</v>
      </c>
      <c r="E34" s="4">
        <v>0</v>
      </c>
      <c r="F34" s="2">
        <v>0</v>
      </c>
      <c r="G34" s="4">
        <v>0</v>
      </c>
      <c r="H34" s="2">
        <v>0</v>
      </c>
      <c r="I34" s="4">
        <v>0</v>
      </c>
      <c r="J34" s="2">
        <v>0</v>
      </c>
      <c r="K34" s="4">
        <v>0</v>
      </c>
      <c r="L34" s="2">
        <v>0</v>
      </c>
      <c r="M34" s="4">
        <v>0</v>
      </c>
      <c r="N34" s="2">
        <v>0</v>
      </c>
      <c r="O34" s="4">
        <v>0</v>
      </c>
      <c r="P34" s="2">
        <v>0</v>
      </c>
      <c r="Q34" s="4">
        <v>0</v>
      </c>
      <c r="R34" s="2">
        <v>0</v>
      </c>
      <c r="S34" s="4">
        <v>0</v>
      </c>
      <c r="T34" s="2">
        <v>0</v>
      </c>
      <c r="U34" s="4">
        <v>0</v>
      </c>
      <c r="V34" s="2">
        <v>0</v>
      </c>
      <c r="W34" s="4">
        <v>0</v>
      </c>
      <c r="X34" s="2">
        <v>0</v>
      </c>
      <c r="Y34" s="4">
        <v>0</v>
      </c>
      <c r="Z34" s="2">
        <v>0</v>
      </c>
      <c r="AA34" s="4">
        <v>0</v>
      </c>
      <c r="AB34" s="2">
        <v>0</v>
      </c>
      <c r="AC34" s="4">
        <v>0</v>
      </c>
      <c r="AD34" s="2">
        <v>0</v>
      </c>
      <c r="AE34" s="4">
        <v>0</v>
      </c>
      <c r="AF34" s="2">
        <v>0</v>
      </c>
      <c r="AG34" s="4">
        <v>0</v>
      </c>
      <c r="AH34" s="2">
        <v>0</v>
      </c>
      <c r="AI34" s="4">
        <v>0</v>
      </c>
      <c r="AJ34" s="2">
        <v>0</v>
      </c>
      <c r="AK34" s="4">
        <v>0</v>
      </c>
      <c r="AL34" s="2">
        <v>0</v>
      </c>
      <c r="AM34" s="4">
        <v>0</v>
      </c>
      <c r="AN34" s="2">
        <v>0</v>
      </c>
      <c r="AO34" s="4">
        <v>0</v>
      </c>
      <c r="AP34" s="2">
        <v>0</v>
      </c>
      <c r="AQ34" s="4">
        <v>0</v>
      </c>
      <c r="AR34" s="2">
        <v>0</v>
      </c>
    </row>
    <row r="35" spans="1:44" x14ac:dyDescent="0.25">
      <c r="A35" s="1" t="s">
        <v>56</v>
      </c>
      <c r="B35" s="1" t="s">
        <v>57</v>
      </c>
      <c r="C35" s="4">
        <v>0</v>
      </c>
      <c r="D35" s="2">
        <v>0</v>
      </c>
      <c r="E35" s="4">
        <v>0</v>
      </c>
      <c r="F35" s="2">
        <v>0</v>
      </c>
      <c r="G35" s="4">
        <v>0</v>
      </c>
      <c r="H35" s="2">
        <v>0</v>
      </c>
      <c r="I35" s="4">
        <v>0</v>
      </c>
      <c r="J35" s="2">
        <v>0</v>
      </c>
      <c r="K35" s="4">
        <v>0</v>
      </c>
      <c r="L35" s="2">
        <v>0</v>
      </c>
      <c r="M35" s="4">
        <v>0</v>
      </c>
      <c r="N35" s="2">
        <v>0</v>
      </c>
      <c r="O35" s="4">
        <v>0</v>
      </c>
      <c r="P35" s="2">
        <v>0</v>
      </c>
      <c r="Q35" s="4">
        <v>0</v>
      </c>
      <c r="R35" s="2">
        <v>0</v>
      </c>
      <c r="S35" s="4">
        <v>0</v>
      </c>
      <c r="T35" s="2">
        <v>0</v>
      </c>
      <c r="U35" s="4">
        <v>0</v>
      </c>
      <c r="V35" s="2">
        <v>0</v>
      </c>
      <c r="W35" s="4">
        <v>0</v>
      </c>
      <c r="X35" s="2">
        <v>0</v>
      </c>
      <c r="Y35" s="4">
        <v>0</v>
      </c>
      <c r="Z35" s="2">
        <v>0</v>
      </c>
      <c r="AA35" s="4">
        <v>0</v>
      </c>
      <c r="AB35" s="2">
        <v>0</v>
      </c>
      <c r="AC35" s="4">
        <v>0</v>
      </c>
      <c r="AD35" s="2">
        <v>0</v>
      </c>
      <c r="AE35" s="4">
        <v>0</v>
      </c>
      <c r="AF35" s="2">
        <v>0</v>
      </c>
      <c r="AG35" s="4">
        <v>0</v>
      </c>
      <c r="AH35" s="2">
        <v>0</v>
      </c>
      <c r="AI35" s="4">
        <v>0</v>
      </c>
      <c r="AJ35" s="2">
        <v>0</v>
      </c>
      <c r="AK35" s="4">
        <v>0</v>
      </c>
      <c r="AL35" s="2">
        <v>0</v>
      </c>
      <c r="AM35" s="4">
        <v>0</v>
      </c>
      <c r="AN35" s="2">
        <v>0</v>
      </c>
      <c r="AO35" s="4">
        <v>0</v>
      </c>
      <c r="AP35" s="2">
        <v>0</v>
      </c>
      <c r="AQ35" s="4">
        <v>0</v>
      </c>
      <c r="AR35" s="2">
        <v>0</v>
      </c>
    </row>
    <row r="36" spans="1:44" x14ac:dyDescent="0.25">
      <c r="A36" s="1" t="s">
        <v>58</v>
      </c>
      <c r="B36" s="1" t="s">
        <v>59</v>
      </c>
      <c r="C36" s="4">
        <v>0</v>
      </c>
      <c r="D36" s="2">
        <v>0</v>
      </c>
      <c r="E36" s="4">
        <v>0</v>
      </c>
      <c r="F36" s="2">
        <v>0</v>
      </c>
      <c r="G36" s="4">
        <v>0</v>
      </c>
      <c r="H36" s="2">
        <v>0</v>
      </c>
      <c r="I36" s="4">
        <v>0</v>
      </c>
      <c r="J36" s="2">
        <v>0</v>
      </c>
      <c r="K36" s="4">
        <v>0</v>
      </c>
      <c r="L36" s="2">
        <v>0</v>
      </c>
      <c r="M36" s="4">
        <v>0</v>
      </c>
      <c r="N36" s="2">
        <v>0</v>
      </c>
      <c r="O36" s="4">
        <v>0</v>
      </c>
      <c r="P36" s="2">
        <v>0</v>
      </c>
      <c r="Q36" s="4">
        <v>0</v>
      </c>
      <c r="R36" s="2">
        <v>0</v>
      </c>
      <c r="S36" s="4">
        <v>0</v>
      </c>
      <c r="T36" s="2">
        <v>0</v>
      </c>
      <c r="U36" s="4">
        <v>0</v>
      </c>
      <c r="V36" s="2">
        <v>0</v>
      </c>
      <c r="W36" s="4">
        <v>0</v>
      </c>
      <c r="X36" s="2">
        <v>0</v>
      </c>
      <c r="Y36" s="4">
        <v>0</v>
      </c>
      <c r="Z36" s="2">
        <v>0</v>
      </c>
      <c r="AA36" s="4">
        <v>0</v>
      </c>
      <c r="AB36" s="2">
        <v>0</v>
      </c>
      <c r="AC36" s="4">
        <v>0</v>
      </c>
      <c r="AD36" s="2">
        <v>0</v>
      </c>
      <c r="AE36" s="4">
        <v>0</v>
      </c>
      <c r="AF36" s="2">
        <v>0</v>
      </c>
      <c r="AG36" s="4">
        <v>0</v>
      </c>
      <c r="AH36" s="2">
        <v>0</v>
      </c>
      <c r="AI36" s="4">
        <v>0</v>
      </c>
      <c r="AJ36" s="2">
        <v>0</v>
      </c>
      <c r="AK36" s="4">
        <v>0</v>
      </c>
      <c r="AL36" s="2">
        <v>0</v>
      </c>
      <c r="AM36" s="4">
        <v>0</v>
      </c>
      <c r="AN36" s="2">
        <v>0</v>
      </c>
      <c r="AO36" s="4">
        <v>0</v>
      </c>
      <c r="AP36" s="2">
        <v>0</v>
      </c>
      <c r="AQ36" s="4">
        <v>0</v>
      </c>
      <c r="AR36" s="2">
        <v>0</v>
      </c>
    </row>
    <row r="37" spans="1:44" x14ac:dyDescent="0.25">
      <c r="A37" s="1" t="s">
        <v>60</v>
      </c>
      <c r="B37" s="1" t="s">
        <v>61</v>
      </c>
      <c r="C37" s="4">
        <v>0</v>
      </c>
      <c r="D37" s="2">
        <v>0</v>
      </c>
      <c r="E37" s="4">
        <v>0</v>
      </c>
      <c r="F37" s="2">
        <v>0</v>
      </c>
      <c r="G37" s="4">
        <v>0</v>
      </c>
      <c r="H37" s="2">
        <v>0</v>
      </c>
      <c r="I37" s="4">
        <v>0</v>
      </c>
      <c r="J37" s="2">
        <v>0</v>
      </c>
      <c r="K37" s="4">
        <v>0</v>
      </c>
      <c r="L37" s="2">
        <v>0</v>
      </c>
      <c r="M37" s="4">
        <v>0</v>
      </c>
      <c r="N37" s="2">
        <v>0</v>
      </c>
      <c r="O37" s="4">
        <v>0</v>
      </c>
      <c r="P37" s="2">
        <v>0</v>
      </c>
      <c r="Q37" s="4">
        <v>0</v>
      </c>
      <c r="R37" s="2">
        <v>0</v>
      </c>
      <c r="S37" s="4">
        <v>0</v>
      </c>
      <c r="T37" s="2">
        <v>0</v>
      </c>
      <c r="U37" s="4">
        <v>0</v>
      </c>
      <c r="V37" s="2">
        <v>0</v>
      </c>
      <c r="W37" s="4">
        <v>0</v>
      </c>
      <c r="X37" s="2">
        <v>0</v>
      </c>
      <c r="Y37" s="4">
        <v>0</v>
      </c>
      <c r="Z37" s="2">
        <v>0</v>
      </c>
      <c r="AA37" s="4">
        <v>0</v>
      </c>
      <c r="AB37" s="2">
        <v>0</v>
      </c>
      <c r="AC37" s="4">
        <v>0</v>
      </c>
      <c r="AD37" s="2">
        <v>0</v>
      </c>
      <c r="AE37" s="4">
        <v>0</v>
      </c>
      <c r="AF37" s="2">
        <v>0</v>
      </c>
      <c r="AG37" s="4">
        <v>0</v>
      </c>
      <c r="AH37" s="2">
        <v>0</v>
      </c>
      <c r="AI37" s="4">
        <v>0</v>
      </c>
      <c r="AJ37" s="2">
        <v>0</v>
      </c>
      <c r="AK37" s="4">
        <v>0</v>
      </c>
      <c r="AL37" s="2">
        <v>0</v>
      </c>
      <c r="AM37" s="4">
        <v>0</v>
      </c>
      <c r="AN37" s="2">
        <v>0</v>
      </c>
      <c r="AO37" s="4">
        <v>0</v>
      </c>
      <c r="AP37" s="2">
        <v>0</v>
      </c>
      <c r="AQ37" s="4">
        <v>0</v>
      </c>
      <c r="AR37" s="2">
        <v>0</v>
      </c>
    </row>
    <row r="38" spans="1:44" x14ac:dyDescent="0.25">
      <c r="A38" s="1" t="s">
        <v>62</v>
      </c>
      <c r="B38" s="1" t="s">
        <v>63</v>
      </c>
      <c r="C38" s="4">
        <v>0</v>
      </c>
      <c r="D38" s="2">
        <v>0</v>
      </c>
      <c r="E38" s="4">
        <v>0</v>
      </c>
      <c r="F38" s="2">
        <v>0</v>
      </c>
      <c r="G38" s="4">
        <v>0</v>
      </c>
      <c r="H38" s="2">
        <v>0</v>
      </c>
      <c r="I38" s="4">
        <v>0</v>
      </c>
      <c r="J38" s="2">
        <v>0</v>
      </c>
      <c r="K38" s="4">
        <v>0</v>
      </c>
      <c r="L38" s="2">
        <v>0</v>
      </c>
      <c r="M38" s="4">
        <v>0</v>
      </c>
      <c r="N38" s="2">
        <v>0</v>
      </c>
      <c r="O38" s="4">
        <v>0</v>
      </c>
      <c r="P38" s="2">
        <v>0</v>
      </c>
      <c r="Q38" s="4">
        <v>0</v>
      </c>
      <c r="R38" s="2">
        <v>0</v>
      </c>
      <c r="S38" s="4">
        <v>0</v>
      </c>
      <c r="T38" s="2">
        <v>0</v>
      </c>
      <c r="U38" s="4">
        <v>0</v>
      </c>
      <c r="V38" s="2">
        <v>0</v>
      </c>
      <c r="W38" s="4">
        <v>0</v>
      </c>
      <c r="X38" s="2">
        <v>0</v>
      </c>
      <c r="Y38" s="4">
        <v>0</v>
      </c>
      <c r="Z38" s="2">
        <v>0</v>
      </c>
      <c r="AA38" s="4">
        <v>0</v>
      </c>
      <c r="AB38" s="2">
        <v>0</v>
      </c>
      <c r="AC38" s="4">
        <v>0</v>
      </c>
      <c r="AD38" s="2">
        <v>0</v>
      </c>
      <c r="AE38" s="4">
        <v>0</v>
      </c>
      <c r="AF38" s="2">
        <v>0</v>
      </c>
      <c r="AG38" s="4">
        <v>0</v>
      </c>
      <c r="AH38" s="2">
        <v>0</v>
      </c>
      <c r="AI38" s="4">
        <v>0</v>
      </c>
      <c r="AJ38" s="2">
        <v>0</v>
      </c>
      <c r="AK38" s="4">
        <v>0</v>
      </c>
      <c r="AL38" s="2">
        <v>0</v>
      </c>
      <c r="AM38" s="4">
        <v>0</v>
      </c>
      <c r="AN38" s="2">
        <v>0</v>
      </c>
      <c r="AO38" s="4">
        <v>0</v>
      </c>
      <c r="AP38" s="2">
        <v>0</v>
      </c>
      <c r="AQ38" s="4">
        <v>0</v>
      </c>
      <c r="AR38" s="2">
        <v>0</v>
      </c>
    </row>
    <row r="39" spans="1:44" x14ac:dyDescent="0.25">
      <c r="A39" s="1" t="s">
        <v>64</v>
      </c>
      <c r="B39" s="1" t="s">
        <v>65</v>
      </c>
      <c r="C39" s="4">
        <v>0</v>
      </c>
      <c r="D39" s="2">
        <v>0</v>
      </c>
      <c r="E39" s="4">
        <v>0</v>
      </c>
      <c r="F39" s="2">
        <v>0</v>
      </c>
      <c r="G39" s="4">
        <v>0</v>
      </c>
      <c r="H39" s="2">
        <v>0</v>
      </c>
      <c r="I39" s="4">
        <v>0</v>
      </c>
      <c r="J39" s="2">
        <v>0</v>
      </c>
      <c r="K39" s="4">
        <v>0</v>
      </c>
      <c r="L39" s="2">
        <v>0</v>
      </c>
      <c r="M39" s="4">
        <v>0</v>
      </c>
      <c r="N39" s="2">
        <v>0</v>
      </c>
      <c r="O39" s="4">
        <v>0</v>
      </c>
      <c r="P39" s="2">
        <v>0</v>
      </c>
      <c r="Q39" s="4">
        <v>0</v>
      </c>
      <c r="R39" s="2">
        <v>0</v>
      </c>
      <c r="S39" s="4">
        <v>0</v>
      </c>
      <c r="T39" s="2">
        <v>0</v>
      </c>
      <c r="U39" s="4">
        <v>0</v>
      </c>
      <c r="V39" s="2">
        <v>0</v>
      </c>
      <c r="W39" s="4">
        <v>0</v>
      </c>
      <c r="X39" s="2">
        <v>0</v>
      </c>
      <c r="Y39" s="4">
        <v>0</v>
      </c>
      <c r="Z39" s="2">
        <v>0</v>
      </c>
      <c r="AA39" s="4">
        <v>0</v>
      </c>
      <c r="AB39" s="2">
        <v>0</v>
      </c>
      <c r="AC39" s="4">
        <v>0</v>
      </c>
      <c r="AD39" s="2">
        <v>0</v>
      </c>
      <c r="AE39" s="4">
        <v>0</v>
      </c>
      <c r="AF39" s="2">
        <v>0</v>
      </c>
      <c r="AG39" s="4">
        <v>0</v>
      </c>
      <c r="AH39" s="2">
        <v>0</v>
      </c>
      <c r="AI39" s="4">
        <v>0</v>
      </c>
      <c r="AJ39" s="2">
        <v>0</v>
      </c>
      <c r="AK39" s="4">
        <v>0</v>
      </c>
      <c r="AL39" s="2">
        <v>0</v>
      </c>
      <c r="AM39" s="4">
        <v>0</v>
      </c>
      <c r="AN39" s="2">
        <v>0</v>
      </c>
      <c r="AO39" s="4">
        <v>0</v>
      </c>
      <c r="AP39" s="2">
        <v>0</v>
      </c>
      <c r="AQ39" s="4">
        <v>0</v>
      </c>
      <c r="AR39" s="2">
        <v>0</v>
      </c>
    </row>
    <row r="40" spans="1:44" x14ac:dyDescent="0.25">
      <c r="A40" s="1" t="s">
        <v>66</v>
      </c>
      <c r="B40" s="1" t="s">
        <v>67</v>
      </c>
      <c r="C40" s="4">
        <v>0</v>
      </c>
      <c r="D40" s="2">
        <v>0</v>
      </c>
      <c r="E40" s="4">
        <v>0</v>
      </c>
      <c r="F40" s="2">
        <v>0</v>
      </c>
      <c r="G40" s="4">
        <v>0</v>
      </c>
      <c r="H40" s="2">
        <v>0</v>
      </c>
      <c r="I40" s="4">
        <v>0</v>
      </c>
      <c r="J40" s="2">
        <v>0</v>
      </c>
      <c r="K40" s="4">
        <v>0</v>
      </c>
      <c r="L40" s="2">
        <v>0</v>
      </c>
      <c r="M40" s="4">
        <v>0</v>
      </c>
      <c r="N40" s="2">
        <v>0</v>
      </c>
      <c r="O40" s="4">
        <v>0</v>
      </c>
      <c r="P40" s="2">
        <v>0</v>
      </c>
      <c r="Q40" s="4">
        <v>0</v>
      </c>
      <c r="R40" s="2">
        <v>0</v>
      </c>
      <c r="S40" s="4">
        <v>0</v>
      </c>
      <c r="T40" s="2">
        <v>0</v>
      </c>
      <c r="U40" s="4">
        <v>0</v>
      </c>
      <c r="V40" s="2">
        <v>0</v>
      </c>
      <c r="W40" s="4">
        <v>0</v>
      </c>
      <c r="X40" s="2">
        <v>0</v>
      </c>
      <c r="Y40" s="4">
        <v>0</v>
      </c>
      <c r="Z40" s="2">
        <v>0</v>
      </c>
      <c r="AA40" s="4">
        <v>0</v>
      </c>
      <c r="AB40" s="2">
        <v>0</v>
      </c>
      <c r="AC40" s="4">
        <v>0</v>
      </c>
      <c r="AD40" s="2">
        <v>0</v>
      </c>
      <c r="AE40" s="4">
        <v>0</v>
      </c>
      <c r="AF40" s="2">
        <v>0</v>
      </c>
      <c r="AG40" s="4">
        <v>0</v>
      </c>
      <c r="AH40" s="2">
        <v>0</v>
      </c>
      <c r="AI40" s="4">
        <v>0</v>
      </c>
      <c r="AJ40" s="2">
        <v>0</v>
      </c>
      <c r="AK40" s="4">
        <v>0</v>
      </c>
      <c r="AL40" s="2">
        <v>0</v>
      </c>
      <c r="AM40" s="4">
        <v>0</v>
      </c>
      <c r="AN40" s="2">
        <v>0</v>
      </c>
      <c r="AO40" s="4">
        <v>0</v>
      </c>
      <c r="AP40" s="2">
        <v>0</v>
      </c>
      <c r="AQ40" s="4">
        <v>0</v>
      </c>
      <c r="AR40" s="2">
        <v>0</v>
      </c>
    </row>
    <row r="41" spans="1:44" x14ac:dyDescent="0.25">
      <c r="A41" s="1" t="s">
        <v>68</v>
      </c>
      <c r="B41" s="1" t="s">
        <v>69</v>
      </c>
      <c r="C41" s="4">
        <v>0</v>
      </c>
      <c r="D41" s="2">
        <v>0</v>
      </c>
      <c r="E41" s="4">
        <v>0</v>
      </c>
      <c r="F41" s="2">
        <v>0</v>
      </c>
      <c r="G41" s="4">
        <v>0</v>
      </c>
      <c r="H41" s="2">
        <v>0</v>
      </c>
      <c r="I41" s="4">
        <v>0</v>
      </c>
      <c r="J41" s="2">
        <v>0</v>
      </c>
      <c r="K41" s="4">
        <v>0</v>
      </c>
      <c r="L41" s="2">
        <v>0</v>
      </c>
      <c r="M41" s="4">
        <v>0</v>
      </c>
      <c r="N41" s="2">
        <v>0</v>
      </c>
      <c r="O41" s="4">
        <v>0</v>
      </c>
      <c r="P41" s="2">
        <v>0</v>
      </c>
      <c r="Q41" s="4">
        <v>0</v>
      </c>
      <c r="R41" s="2">
        <v>0</v>
      </c>
      <c r="S41" s="4">
        <v>0</v>
      </c>
      <c r="T41" s="2">
        <v>0</v>
      </c>
      <c r="U41" s="4">
        <v>0</v>
      </c>
      <c r="V41" s="2">
        <v>0</v>
      </c>
      <c r="W41" s="4">
        <v>0</v>
      </c>
      <c r="X41" s="2">
        <v>0</v>
      </c>
      <c r="Y41" s="4">
        <v>0</v>
      </c>
      <c r="Z41" s="2">
        <v>0</v>
      </c>
      <c r="AA41" s="4">
        <v>0</v>
      </c>
      <c r="AB41" s="2">
        <v>0</v>
      </c>
      <c r="AC41" s="4">
        <v>0</v>
      </c>
      <c r="AD41" s="2">
        <v>0</v>
      </c>
      <c r="AE41" s="4">
        <v>0</v>
      </c>
      <c r="AF41" s="2">
        <v>0</v>
      </c>
      <c r="AG41" s="4">
        <v>0</v>
      </c>
      <c r="AH41" s="2">
        <v>0</v>
      </c>
      <c r="AI41" s="4">
        <v>0</v>
      </c>
      <c r="AJ41" s="2">
        <v>0</v>
      </c>
      <c r="AK41" s="4">
        <v>0</v>
      </c>
      <c r="AL41" s="2">
        <v>0</v>
      </c>
      <c r="AM41" s="4">
        <v>0</v>
      </c>
      <c r="AN41" s="2">
        <v>0</v>
      </c>
      <c r="AO41" s="4">
        <v>0</v>
      </c>
      <c r="AP41" s="2">
        <v>0</v>
      </c>
      <c r="AQ41" s="4">
        <v>0</v>
      </c>
      <c r="AR41" s="2">
        <v>0</v>
      </c>
    </row>
    <row r="42" spans="1:44" x14ac:dyDescent="0.25">
      <c r="A42" s="1" t="s">
        <v>70</v>
      </c>
      <c r="B42" s="1" t="s">
        <v>71</v>
      </c>
      <c r="C42" s="4">
        <v>0</v>
      </c>
      <c r="D42" s="2">
        <v>0</v>
      </c>
      <c r="E42" s="4">
        <v>0</v>
      </c>
      <c r="F42" s="2">
        <v>0</v>
      </c>
      <c r="G42" s="4">
        <v>0</v>
      </c>
      <c r="H42" s="2">
        <v>0</v>
      </c>
      <c r="I42" s="4">
        <v>0</v>
      </c>
      <c r="J42" s="2">
        <v>0</v>
      </c>
      <c r="K42" s="4">
        <v>0</v>
      </c>
      <c r="L42" s="2">
        <v>0</v>
      </c>
      <c r="M42" s="4">
        <v>0</v>
      </c>
      <c r="N42" s="2">
        <v>0</v>
      </c>
      <c r="O42" s="4">
        <v>0</v>
      </c>
      <c r="P42" s="2">
        <v>0</v>
      </c>
      <c r="Q42" s="4">
        <v>0</v>
      </c>
      <c r="R42" s="2">
        <v>0</v>
      </c>
      <c r="S42" s="4">
        <v>0</v>
      </c>
      <c r="T42" s="2">
        <v>0</v>
      </c>
      <c r="U42" s="4">
        <v>0</v>
      </c>
      <c r="V42" s="2">
        <v>0</v>
      </c>
      <c r="W42" s="4">
        <v>0</v>
      </c>
      <c r="X42" s="2">
        <v>0</v>
      </c>
      <c r="Y42" s="4">
        <v>0</v>
      </c>
      <c r="Z42" s="2">
        <v>0</v>
      </c>
      <c r="AA42" s="4">
        <v>0</v>
      </c>
      <c r="AB42" s="2">
        <v>0</v>
      </c>
      <c r="AC42" s="4">
        <v>0</v>
      </c>
      <c r="AD42" s="2">
        <v>0</v>
      </c>
      <c r="AE42" s="4">
        <v>0</v>
      </c>
      <c r="AF42" s="2">
        <v>0</v>
      </c>
      <c r="AG42" s="4">
        <v>0</v>
      </c>
      <c r="AH42" s="2">
        <v>0</v>
      </c>
      <c r="AI42" s="4">
        <v>0</v>
      </c>
      <c r="AJ42" s="2">
        <v>0</v>
      </c>
      <c r="AK42" s="4">
        <v>0</v>
      </c>
      <c r="AL42" s="2">
        <v>0</v>
      </c>
      <c r="AM42" s="4">
        <v>0</v>
      </c>
      <c r="AN42" s="2">
        <v>0</v>
      </c>
      <c r="AO42" s="4">
        <v>0</v>
      </c>
      <c r="AP42" s="2">
        <v>0</v>
      </c>
      <c r="AQ42" s="4">
        <v>0</v>
      </c>
      <c r="AR42" s="2">
        <v>0</v>
      </c>
    </row>
    <row r="43" spans="1:44" x14ac:dyDescent="0.25">
      <c r="A43" s="1" t="s">
        <v>72</v>
      </c>
      <c r="B43" s="1" t="s">
        <v>73</v>
      </c>
      <c r="C43" s="4">
        <v>0</v>
      </c>
      <c r="D43" s="2">
        <v>0</v>
      </c>
      <c r="E43" s="4">
        <v>0</v>
      </c>
      <c r="F43" s="2">
        <v>0</v>
      </c>
      <c r="G43" s="4">
        <v>0</v>
      </c>
      <c r="H43" s="2">
        <v>0</v>
      </c>
      <c r="I43" s="4">
        <v>0</v>
      </c>
      <c r="J43" s="2">
        <v>0</v>
      </c>
      <c r="K43" s="4">
        <v>0</v>
      </c>
      <c r="L43" s="2">
        <v>0</v>
      </c>
      <c r="M43" s="4">
        <v>0</v>
      </c>
      <c r="N43" s="2">
        <v>0</v>
      </c>
      <c r="O43" s="4">
        <v>0</v>
      </c>
      <c r="P43" s="2">
        <v>0</v>
      </c>
      <c r="Q43" s="4">
        <v>0</v>
      </c>
      <c r="R43" s="2">
        <v>0</v>
      </c>
      <c r="S43" s="4">
        <v>0</v>
      </c>
      <c r="T43" s="2">
        <v>0</v>
      </c>
      <c r="U43" s="4">
        <v>0</v>
      </c>
      <c r="V43" s="2">
        <v>0</v>
      </c>
      <c r="W43" s="4">
        <v>0</v>
      </c>
      <c r="X43" s="2">
        <v>0</v>
      </c>
      <c r="Y43" s="4">
        <v>0</v>
      </c>
      <c r="Z43" s="2">
        <v>0</v>
      </c>
      <c r="AA43" s="4">
        <v>0</v>
      </c>
      <c r="AB43" s="2">
        <v>0</v>
      </c>
      <c r="AC43" s="4">
        <v>0</v>
      </c>
      <c r="AD43" s="2">
        <v>0</v>
      </c>
      <c r="AE43" s="4">
        <v>0</v>
      </c>
      <c r="AF43" s="2">
        <v>0</v>
      </c>
      <c r="AG43" s="4">
        <v>0</v>
      </c>
      <c r="AH43" s="2">
        <v>0</v>
      </c>
      <c r="AI43" s="4">
        <v>0</v>
      </c>
      <c r="AJ43" s="2">
        <v>0</v>
      </c>
      <c r="AK43" s="4">
        <v>0</v>
      </c>
      <c r="AL43" s="2">
        <v>0</v>
      </c>
      <c r="AM43" s="4">
        <v>0</v>
      </c>
      <c r="AN43" s="2">
        <v>0</v>
      </c>
      <c r="AO43" s="4">
        <v>0</v>
      </c>
      <c r="AP43" s="2">
        <v>0</v>
      </c>
      <c r="AQ43" s="4">
        <v>0</v>
      </c>
      <c r="AR43" s="2">
        <v>0</v>
      </c>
    </row>
    <row r="44" spans="1:44" x14ac:dyDescent="0.25">
      <c r="A44" s="1" t="s">
        <v>74</v>
      </c>
      <c r="B44" s="1" t="s">
        <v>75</v>
      </c>
      <c r="C44" s="4">
        <v>0</v>
      </c>
      <c r="D44" s="2">
        <v>0</v>
      </c>
      <c r="E44" s="4">
        <v>0</v>
      </c>
      <c r="F44" s="2">
        <v>0</v>
      </c>
      <c r="G44" s="4">
        <v>0</v>
      </c>
      <c r="H44" s="2">
        <v>0</v>
      </c>
      <c r="I44" s="4">
        <v>0</v>
      </c>
      <c r="J44" s="2">
        <v>0</v>
      </c>
      <c r="K44" s="4">
        <v>0</v>
      </c>
      <c r="L44" s="2">
        <v>0</v>
      </c>
      <c r="M44" s="4">
        <v>42</v>
      </c>
      <c r="N44" s="2">
        <v>21182.059999999998</v>
      </c>
      <c r="O44" s="4">
        <v>163</v>
      </c>
      <c r="P44" s="2">
        <v>94672.140000000014</v>
      </c>
      <c r="Q44" s="4">
        <v>124</v>
      </c>
      <c r="R44" s="2">
        <v>74023.12</v>
      </c>
      <c r="S44" s="4">
        <v>7</v>
      </c>
      <c r="T44" s="2">
        <v>4850</v>
      </c>
      <c r="U44" s="4">
        <v>52</v>
      </c>
      <c r="V44" s="2">
        <v>26035</v>
      </c>
      <c r="W44" s="4">
        <v>59</v>
      </c>
      <c r="X44" s="2">
        <v>36608</v>
      </c>
      <c r="Y44" s="4">
        <v>14</v>
      </c>
      <c r="Z44" s="2">
        <v>8207</v>
      </c>
      <c r="AA44" s="4">
        <v>3</v>
      </c>
      <c r="AB44" s="2">
        <v>1682</v>
      </c>
      <c r="AC44" s="4">
        <v>4</v>
      </c>
      <c r="AD44" s="2">
        <v>1530</v>
      </c>
      <c r="AE44" s="4">
        <v>4</v>
      </c>
      <c r="AF44" s="2">
        <v>2250</v>
      </c>
      <c r="AG44" s="4">
        <v>5</v>
      </c>
      <c r="AH44" s="2">
        <v>2775</v>
      </c>
      <c r="AI44" s="4">
        <v>1</v>
      </c>
      <c r="AJ44" s="2">
        <v>385</v>
      </c>
      <c r="AK44" s="4">
        <v>0</v>
      </c>
      <c r="AL44" s="2">
        <v>0</v>
      </c>
      <c r="AM44" s="4">
        <v>1</v>
      </c>
      <c r="AN44" s="2">
        <v>735</v>
      </c>
      <c r="AO44" s="4">
        <v>0</v>
      </c>
      <c r="AP44" s="2">
        <v>0</v>
      </c>
      <c r="AQ44" s="4">
        <v>0</v>
      </c>
      <c r="AR44" s="2">
        <v>0</v>
      </c>
    </row>
    <row r="45" spans="1:44" x14ac:dyDescent="0.25">
      <c r="A45" s="1" t="s">
        <v>76</v>
      </c>
      <c r="B45" s="1" t="s">
        <v>77</v>
      </c>
      <c r="C45" s="4">
        <v>0</v>
      </c>
      <c r="D45" s="2">
        <v>0</v>
      </c>
      <c r="E45" s="4">
        <v>0</v>
      </c>
      <c r="F45" s="2">
        <v>0</v>
      </c>
      <c r="G45" s="4">
        <v>0</v>
      </c>
      <c r="H45" s="2">
        <v>0</v>
      </c>
      <c r="I45" s="4">
        <v>0</v>
      </c>
      <c r="J45" s="2">
        <v>0</v>
      </c>
      <c r="K45" s="4">
        <v>0</v>
      </c>
      <c r="L45" s="2">
        <v>0</v>
      </c>
      <c r="M45" s="4">
        <v>25</v>
      </c>
      <c r="N45" s="2">
        <v>17127</v>
      </c>
      <c r="O45" s="4">
        <v>112</v>
      </c>
      <c r="P45" s="2">
        <v>84850</v>
      </c>
      <c r="Q45" s="4">
        <v>61</v>
      </c>
      <c r="R45" s="2">
        <v>52055.5</v>
      </c>
      <c r="S45" s="4">
        <v>3</v>
      </c>
      <c r="T45" s="2">
        <v>3260</v>
      </c>
      <c r="U45" s="4">
        <v>23</v>
      </c>
      <c r="V45" s="2">
        <v>15840</v>
      </c>
      <c r="W45" s="4">
        <v>37</v>
      </c>
      <c r="X45" s="2">
        <v>28120</v>
      </c>
      <c r="Y45" s="4">
        <v>9</v>
      </c>
      <c r="Z45" s="2">
        <v>6727</v>
      </c>
      <c r="AA45" s="4">
        <v>0</v>
      </c>
      <c r="AB45" s="2">
        <v>0</v>
      </c>
      <c r="AC45" s="4">
        <v>1</v>
      </c>
      <c r="AD45" s="2">
        <v>800</v>
      </c>
      <c r="AE45" s="4">
        <v>2</v>
      </c>
      <c r="AF45" s="2">
        <v>1300</v>
      </c>
      <c r="AG45" s="4">
        <v>2</v>
      </c>
      <c r="AH45" s="2">
        <v>1845</v>
      </c>
      <c r="AI45" s="4">
        <v>0</v>
      </c>
      <c r="AJ45" s="2">
        <v>0</v>
      </c>
      <c r="AK45" s="4">
        <v>0</v>
      </c>
      <c r="AL45" s="2">
        <v>0</v>
      </c>
      <c r="AM45" s="4">
        <v>0</v>
      </c>
      <c r="AN45" s="2">
        <v>0</v>
      </c>
      <c r="AO45" s="4">
        <v>0</v>
      </c>
      <c r="AP45" s="2">
        <v>0</v>
      </c>
      <c r="AQ45" s="4">
        <v>0</v>
      </c>
      <c r="AR45" s="2">
        <v>0</v>
      </c>
    </row>
    <row r="46" spans="1:44" x14ac:dyDescent="0.25">
      <c r="A46" s="1" t="s">
        <v>78</v>
      </c>
      <c r="B46" s="1" t="s">
        <v>79</v>
      </c>
      <c r="C46" s="4">
        <v>0</v>
      </c>
      <c r="D46" s="2">
        <v>0</v>
      </c>
      <c r="E46" s="4">
        <v>0</v>
      </c>
      <c r="F46" s="2">
        <v>0</v>
      </c>
      <c r="G46" s="4">
        <v>0</v>
      </c>
      <c r="H46" s="2">
        <v>0</v>
      </c>
      <c r="I46" s="4">
        <v>0</v>
      </c>
      <c r="J46" s="2">
        <v>0</v>
      </c>
      <c r="K46" s="4">
        <v>0</v>
      </c>
      <c r="L46" s="2">
        <v>0</v>
      </c>
      <c r="M46" s="4">
        <v>1</v>
      </c>
      <c r="N46" s="2">
        <v>120</v>
      </c>
      <c r="O46" s="4">
        <v>7</v>
      </c>
      <c r="P46" s="2">
        <v>780</v>
      </c>
      <c r="Q46" s="4">
        <v>7</v>
      </c>
      <c r="R46" s="2">
        <v>955</v>
      </c>
      <c r="S46" s="4">
        <v>0</v>
      </c>
      <c r="T46" s="2">
        <v>0</v>
      </c>
      <c r="U46" s="4">
        <v>2</v>
      </c>
      <c r="V46" s="2">
        <v>360</v>
      </c>
      <c r="W46" s="4">
        <v>9</v>
      </c>
      <c r="X46" s="2">
        <v>900</v>
      </c>
      <c r="Y46" s="4">
        <v>0</v>
      </c>
      <c r="Z46" s="2">
        <v>0</v>
      </c>
      <c r="AA46" s="4">
        <v>0</v>
      </c>
      <c r="AB46" s="2">
        <v>0</v>
      </c>
      <c r="AC46" s="4">
        <v>0</v>
      </c>
      <c r="AD46" s="2">
        <v>0</v>
      </c>
      <c r="AE46" s="4">
        <v>0</v>
      </c>
      <c r="AF46" s="2">
        <v>0</v>
      </c>
      <c r="AG46" s="4">
        <v>0</v>
      </c>
      <c r="AH46" s="2">
        <v>0</v>
      </c>
      <c r="AI46" s="4">
        <v>0</v>
      </c>
      <c r="AJ46" s="2">
        <v>0</v>
      </c>
      <c r="AK46" s="4">
        <v>0</v>
      </c>
      <c r="AL46" s="2">
        <v>0</v>
      </c>
      <c r="AM46" s="4">
        <v>0</v>
      </c>
      <c r="AN46" s="2">
        <v>0</v>
      </c>
      <c r="AO46" s="4">
        <v>0</v>
      </c>
      <c r="AP46" s="2">
        <v>0</v>
      </c>
      <c r="AQ46" s="4">
        <v>0</v>
      </c>
      <c r="AR46" s="2">
        <v>0</v>
      </c>
    </row>
  </sheetData>
  <mergeCells count="25">
    <mergeCell ref="U5:V5"/>
    <mergeCell ref="W5:X5"/>
    <mergeCell ref="Y5:Z5"/>
    <mergeCell ref="AA5:AB5"/>
    <mergeCell ref="K5:L5"/>
    <mergeCell ref="M5:N5"/>
    <mergeCell ref="O5:P5"/>
    <mergeCell ref="Q5:R5"/>
    <mergeCell ref="S5:T5"/>
    <mergeCell ref="A4:A6"/>
    <mergeCell ref="B4:B6"/>
    <mergeCell ref="AQ5:AR5"/>
    <mergeCell ref="AE5:AF5"/>
    <mergeCell ref="AG5:AH5"/>
    <mergeCell ref="AI5:AJ5"/>
    <mergeCell ref="AK5:AL5"/>
    <mergeCell ref="AM5:AN5"/>
    <mergeCell ref="AO5:AP5"/>
    <mergeCell ref="AC5:AD5"/>
    <mergeCell ref="C4:Z4"/>
    <mergeCell ref="AA4:AR4"/>
    <mergeCell ref="C5:D5"/>
    <mergeCell ref="E5:F5"/>
    <mergeCell ref="G5:H5"/>
    <mergeCell ref="I5:J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R46"/>
  <sheetViews>
    <sheetView workbookViewId="0">
      <pane ySplit="6" topLeftCell="A7" activePane="bottomLeft" state="frozen"/>
      <selection activeCell="I41" sqref="I41"/>
      <selection pane="bottomLeft" activeCell="A2" sqref="A2"/>
    </sheetView>
  </sheetViews>
  <sheetFormatPr defaultRowHeight="15" x14ac:dyDescent="0.25"/>
  <cols>
    <col min="1" max="1" width="14.85546875" customWidth="1"/>
    <col min="2" max="2" width="46.85546875" customWidth="1"/>
    <col min="3" max="44" width="13.28515625" customWidth="1"/>
  </cols>
  <sheetData>
    <row r="2" spans="1:44" x14ac:dyDescent="0.25">
      <c r="A2" s="6" t="s">
        <v>104</v>
      </c>
    </row>
    <row r="4" spans="1:44" x14ac:dyDescent="0.25">
      <c r="A4" s="56" t="s">
        <v>80</v>
      </c>
      <c r="B4" s="56" t="s">
        <v>81</v>
      </c>
      <c r="C4" s="57" t="s">
        <v>96</v>
      </c>
      <c r="D4" s="57"/>
      <c r="E4" s="57"/>
      <c r="F4" s="57"/>
      <c r="G4" s="57"/>
      <c r="H4" s="57"/>
      <c r="I4" s="57"/>
      <c r="J4" s="57"/>
      <c r="K4" s="57"/>
      <c r="L4" s="57"/>
      <c r="M4" s="57"/>
      <c r="N4" s="57"/>
      <c r="O4" s="57"/>
      <c r="P4" s="57"/>
      <c r="Q4" s="57"/>
      <c r="R4" s="57"/>
      <c r="S4" s="57"/>
      <c r="T4" s="57"/>
      <c r="U4" s="57"/>
      <c r="V4" s="57"/>
      <c r="W4" s="57"/>
      <c r="X4" s="57"/>
      <c r="Y4" s="57"/>
      <c r="Z4" s="57"/>
      <c r="AA4" s="57" t="s">
        <v>97</v>
      </c>
      <c r="AB4" s="57"/>
      <c r="AC4" s="57"/>
      <c r="AD4" s="57"/>
      <c r="AE4" s="57"/>
      <c r="AF4" s="57"/>
      <c r="AG4" s="57"/>
      <c r="AH4" s="57"/>
      <c r="AI4" s="57"/>
      <c r="AJ4" s="57"/>
      <c r="AK4" s="57"/>
      <c r="AL4" s="57"/>
      <c r="AM4" s="57"/>
      <c r="AN4" s="57"/>
      <c r="AO4" s="57"/>
      <c r="AP4" s="57"/>
      <c r="AQ4" s="57"/>
      <c r="AR4" s="57"/>
    </row>
    <row r="5" spans="1:44" x14ac:dyDescent="0.25">
      <c r="A5" s="56"/>
      <c r="B5" s="56"/>
      <c r="C5" s="57" t="s">
        <v>82</v>
      </c>
      <c r="D5" s="57"/>
      <c r="E5" s="57" t="s">
        <v>83</v>
      </c>
      <c r="F5" s="57"/>
      <c r="G5" s="57" t="s">
        <v>84</v>
      </c>
      <c r="H5" s="57"/>
      <c r="I5" s="57" t="s">
        <v>85</v>
      </c>
      <c r="J5" s="57"/>
      <c r="K5" s="57" t="s">
        <v>86</v>
      </c>
      <c r="L5" s="57"/>
      <c r="M5" s="57" t="s">
        <v>87</v>
      </c>
      <c r="N5" s="57"/>
      <c r="O5" s="57" t="s">
        <v>88</v>
      </c>
      <c r="P5" s="57"/>
      <c r="Q5" s="57" t="s">
        <v>89</v>
      </c>
      <c r="R5" s="57"/>
      <c r="S5" s="57" t="s">
        <v>90</v>
      </c>
      <c r="T5" s="57"/>
      <c r="U5" s="57" t="s">
        <v>91</v>
      </c>
      <c r="V5" s="57"/>
      <c r="W5" s="57" t="s">
        <v>92</v>
      </c>
      <c r="X5" s="57"/>
      <c r="Y5" s="57" t="s">
        <v>93</v>
      </c>
      <c r="Z5" s="57"/>
      <c r="AA5" s="57" t="s">
        <v>82</v>
      </c>
      <c r="AB5" s="57"/>
      <c r="AC5" s="57" t="s">
        <v>83</v>
      </c>
      <c r="AD5" s="57"/>
      <c r="AE5" s="57" t="s">
        <v>84</v>
      </c>
      <c r="AF5" s="57"/>
      <c r="AG5" s="57" t="s">
        <v>85</v>
      </c>
      <c r="AH5" s="57"/>
      <c r="AI5" s="57" t="s">
        <v>86</v>
      </c>
      <c r="AJ5" s="57"/>
      <c r="AK5" s="57" t="s">
        <v>87</v>
      </c>
      <c r="AL5" s="57"/>
      <c r="AM5" s="57" t="s">
        <v>88</v>
      </c>
      <c r="AN5" s="57"/>
      <c r="AO5" s="57" t="s">
        <v>89</v>
      </c>
      <c r="AP5" s="57"/>
      <c r="AQ5" s="57" t="s">
        <v>90</v>
      </c>
      <c r="AR5" s="57"/>
    </row>
    <row r="6" spans="1:44" ht="15" customHeight="1" x14ac:dyDescent="0.25">
      <c r="A6" s="56"/>
      <c r="B6" s="56"/>
      <c r="C6" s="4" t="s">
        <v>94</v>
      </c>
      <c r="D6" s="2" t="s">
        <v>95</v>
      </c>
      <c r="E6" s="4" t="s">
        <v>94</v>
      </c>
      <c r="F6" s="2" t="s">
        <v>95</v>
      </c>
      <c r="G6" s="4" t="s">
        <v>94</v>
      </c>
      <c r="H6" s="2" t="s">
        <v>95</v>
      </c>
      <c r="I6" s="4" t="s">
        <v>94</v>
      </c>
      <c r="J6" s="2" t="s">
        <v>95</v>
      </c>
      <c r="K6" s="4" t="s">
        <v>94</v>
      </c>
      <c r="L6" s="2" t="s">
        <v>95</v>
      </c>
      <c r="M6" s="4" t="s">
        <v>94</v>
      </c>
      <c r="N6" s="2" t="s">
        <v>95</v>
      </c>
      <c r="O6" s="4" t="s">
        <v>94</v>
      </c>
      <c r="P6" s="2" t="s">
        <v>95</v>
      </c>
      <c r="Q6" s="4" t="s">
        <v>94</v>
      </c>
      <c r="R6" s="2" t="s">
        <v>95</v>
      </c>
      <c r="S6" s="4" t="s">
        <v>94</v>
      </c>
      <c r="T6" s="2" t="s">
        <v>95</v>
      </c>
      <c r="U6" s="4" t="s">
        <v>94</v>
      </c>
      <c r="V6" s="2" t="s">
        <v>95</v>
      </c>
      <c r="W6" s="4" t="s">
        <v>94</v>
      </c>
      <c r="X6" s="2" t="s">
        <v>95</v>
      </c>
      <c r="Y6" s="4" t="s">
        <v>94</v>
      </c>
      <c r="Z6" s="2" t="s">
        <v>95</v>
      </c>
      <c r="AA6" s="4" t="s">
        <v>94</v>
      </c>
      <c r="AB6" s="2" t="s">
        <v>95</v>
      </c>
      <c r="AC6" s="4" t="s">
        <v>94</v>
      </c>
      <c r="AD6" s="2" t="s">
        <v>95</v>
      </c>
      <c r="AE6" s="4" t="s">
        <v>94</v>
      </c>
      <c r="AF6" s="2" t="s">
        <v>95</v>
      </c>
      <c r="AG6" s="4" t="s">
        <v>94</v>
      </c>
      <c r="AH6" s="2" t="s">
        <v>95</v>
      </c>
      <c r="AI6" s="4" t="s">
        <v>94</v>
      </c>
      <c r="AJ6" s="2" t="s">
        <v>95</v>
      </c>
      <c r="AK6" s="4" t="s">
        <v>94</v>
      </c>
      <c r="AL6" s="2" t="s">
        <v>95</v>
      </c>
      <c r="AM6" s="4" t="s">
        <v>94</v>
      </c>
      <c r="AN6" s="2" t="s">
        <v>95</v>
      </c>
      <c r="AO6" s="4" t="s">
        <v>94</v>
      </c>
      <c r="AP6" s="2" t="s">
        <v>95</v>
      </c>
      <c r="AQ6" s="4" t="s">
        <v>94</v>
      </c>
      <c r="AR6" s="2" t="s">
        <v>95</v>
      </c>
    </row>
    <row r="7" spans="1:44" x14ac:dyDescent="0.25">
      <c r="A7" s="1" t="s">
        <v>0</v>
      </c>
      <c r="B7" s="1" t="s">
        <v>1</v>
      </c>
      <c r="C7" s="4">
        <v>0</v>
      </c>
      <c r="D7" s="2">
        <v>0</v>
      </c>
      <c r="E7" s="4">
        <v>0</v>
      </c>
      <c r="F7" s="2">
        <v>0</v>
      </c>
      <c r="G7" s="4">
        <v>0</v>
      </c>
      <c r="H7" s="2">
        <v>0</v>
      </c>
      <c r="I7" s="4">
        <v>0</v>
      </c>
      <c r="J7" s="2">
        <v>0</v>
      </c>
      <c r="K7" s="4">
        <v>0</v>
      </c>
      <c r="L7" s="2">
        <v>0</v>
      </c>
      <c r="M7" s="4">
        <v>0</v>
      </c>
      <c r="N7" s="2">
        <v>0</v>
      </c>
      <c r="O7" s="4">
        <v>0</v>
      </c>
      <c r="P7" s="2">
        <v>0</v>
      </c>
      <c r="Q7" s="4">
        <v>0</v>
      </c>
      <c r="R7" s="2">
        <v>0</v>
      </c>
      <c r="S7" s="4">
        <v>0</v>
      </c>
      <c r="T7" s="2">
        <v>0</v>
      </c>
      <c r="U7" s="4">
        <v>0</v>
      </c>
      <c r="V7" s="2">
        <v>0</v>
      </c>
      <c r="W7" s="4">
        <v>0</v>
      </c>
      <c r="X7" s="2">
        <v>0</v>
      </c>
      <c r="Y7" s="4">
        <v>0</v>
      </c>
      <c r="Z7" s="2">
        <v>0</v>
      </c>
      <c r="AA7" s="4">
        <v>0</v>
      </c>
      <c r="AB7" s="2">
        <v>0</v>
      </c>
      <c r="AC7" s="4">
        <v>0</v>
      </c>
      <c r="AD7" s="2">
        <v>0</v>
      </c>
      <c r="AE7" s="4">
        <v>0</v>
      </c>
      <c r="AF7" s="2">
        <v>0</v>
      </c>
      <c r="AG7" s="4">
        <v>0</v>
      </c>
      <c r="AH7" s="2">
        <v>0</v>
      </c>
      <c r="AI7" s="4">
        <v>0</v>
      </c>
      <c r="AJ7" s="2">
        <v>0</v>
      </c>
      <c r="AK7" s="4">
        <v>0</v>
      </c>
      <c r="AL7" s="2">
        <v>0</v>
      </c>
      <c r="AM7" s="4">
        <v>0</v>
      </c>
      <c r="AN7" s="2">
        <v>0</v>
      </c>
      <c r="AO7" s="4">
        <v>0</v>
      </c>
      <c r="AP7" s="2">
        <v>0</v>
      </c>
      <c r="AQ7" s="4">
        <v>0</v>
      </c>
      <c r="AR7" s="2">
        <v>0</v>
      </c>
    </row>
    <row r="8" spans="1:44" x14ac:dyDescent="0.25">
      <c r="A8" s="1" t="s">
        <v>2</v>
      </c>
      <c r="B8" s="1" t="s">
        <v>3</v>
      </c>
      <c r="C8" s="4">
        <v>0</v>
      </c>
      <c r="D8" s="2">
        <v>0</v>
      </c>
      <c r="E8" s="4">
        <v>0</v>
      </c>
      <c r="F8" s="2">
        <v>0</v>
      </c>
      <c r="G8" s="4">
        <v>0</v>
      </c>
      <c r="H8" s="2">
        <v>0</v>
      </c>
      <c r="I8" s="4">
        <v>0</v>
      </c>
      <c r="J8" s="2">
        <v>0</v>
      </c>
      <c r="K8" s="4">
        <v>0</v>
      </c>
      <c r="L8" s="2">
        <v>0</v>
      </c>
      <c r="M8" s="4">
        <v>0</v>
      </c>
      <c r="N8" s="2">
        <v>0</v>
      </c>
      <c r="O8" s="4">
        <v>0</v>
      </c>
      <c r="P8" s="2">
        <v>0</v>
      </c>
      <c r="Q8" s="4">
        <v>0</v>
      </c>
      <c r="R8" s="2">
        <v>0</v>
      </c>
      <c r="S8" s="4">
        <v>0</v>
      </c>
      <c r="T8" s="2">
        <v>0</v>
      </c>
      <c r="U8" s="4">
        <v>0</v>
      </c>
      <c r="V8" s="2">
        <v>0</v>
      </c>
      <c r="W8" s="4">
        <v>0</v>
      </c>
      <c r="X8" s="2">
        <v>0</v>
      </c>
      <c r="Y8" s="4">
        <v>0</v>
      </c>
      <c r="Z8" s="2">
        <v>0</v>
      </c>
      <c r="AA8" s="4">
        <v>0</v>
      </c>
      <c r="AB8" s="2">
        <v>0</v>
      </c>
      <c r="AC8" s="4">
        <v>0</v>
      </c>
      <c r="AD8" s="2">
        <v>0</v>
      </c>
      <c r="AE8" s="4">
        <v>0</v>
      </c>
      <c r="AF8" s="2">
        <v>0</v>
      </c>
      <c r="AG8" s="4">
        <v>0</v>
      </c>
      <c r="AH8" s="2">
        <v>0</v>
      </c>
      <c r="AI8" s="4">
        <v>0</v>
      </c>
      <c r="AJ8" s="2">
        <v>0</v>
      </c>
      <c r="AK8" s="4">
        <v>0</v>
      </c>
      <c r="AL8" s="2">
        <v>0</v>
      </c>
      <c r="AM8" s="4">
        <v>0</v>
      </c>
      <c r="AN8" s="2">
        <v>0</v>
      </c>
      <c r="AO8" s="4">
        <v>0</v>
      </c>
      <c r="AP8" s="2">
        <v>0</v>
      </c>
      <c r="AQ8" s="4">
        <v>0</v>
      </c>
      <c r="AR8" s="2">
        <v>0</v>
      </c>
    </row>
    <row r="9" spans="1:44" x14ac:dyDescent="0.25">
      <c r="A9" s="1" t="s">
        <v>4</v>
      </c>
      <c r="B9" s="1" t="s">
        <v>5</v>
      </c>
      <c r="C9" s="4">
        <v>0</v>
      </c>
      <c r="D9" s="2">
        <v>0</v>
      </c>
      <c r="E9" s="4">
        <v>0</v>
      </c>
      <c r="F9" s="2">
        <v>0</v>
      </c>
      <c r="G9" s="4">
        <v>0</v>
      </c>
      <c r="H9" s="2">
        <v>0</v>
      </c>
      <c r="I9" s="4">
        <v>0</v>
      </c>
      <c r="J9" s="2">
        <v>0</v>
      </c>
      <c r="K9" s="4">
        <v>0</v>
      </c>
      <c r="L9" s="2">
        <v>0</v>
      </c>
      <c r="M9" s="4">
        <v>0</v>
      </c>
      <c r="N9" s="2">
        <v>0</v>
      </c>
      <c r="O9" s="4">
        <v>0</v>
      </c>
      <c r="P9" s="2">
        <v>0</v>
      </c>
      <c r="Q9" s="4">
        <v>0</v>
      </c>
      <c r="R9" s="2">
        <v>0</v>
      </c>
      <c r="S9" s="4">
        <v>0</v>
      </c>
      <c r="T9" s="2">
        <v>0</v>
      </c>
      <c r="U9" s="4">
        <v>0</v>
      </c>
      <c r="V9" s="2">
        <v>0</v>
      </c>
      <c r="W9" s="4">
        <v>0</v>
      </c>
      <c r="X9" s="2">
        <v>0</v>
      </c>
      <c r="Y9" s="4">
        <v>0</v>
      </c>
      <c r="Z9" s="2">
        <v>0</v>
      </c>
      <c r="AA9" s="4">
        <v>0</v>
      </c>
      <c r="AB9" s="2">
        <v>0</v>
      </c>
      <c r="AC9" s="4">
        <v>0</v>
      </c>
      <c r="AD9" s="2">
        <v>0</v>
      </c>
      <c r="AE9" s="4">
        <v>0</v>
      </c>
      <c r="AF9" s="2">
        <v>0</v>
      </c>
      <c r="AG9" s="4">
        <v>0</v>
      </c>
      <c r="AH9" s="2">
        <v>0</v>
      </c>
      <c r="AI9" s="4">
        <v>0</v>
      </c>
      <c r="AJ9" s="2">
        <v>0</v>
      </c>
      <c r="AK9" s="4">
        <v>0</v>
      </c>
      <c r="AL9" s="2">
        <v>0</v>
      </c>
      <c r="AM9" s="4">
        <v>0</v>
      </c>
      <c r="AN9" s="2">
        <v>0</v>
      </c>
      <c r="AO9" s="4">
        <v>0</v>
      </c>
      <c r="AP9" s="2">
        <v>0</v>
      </c>
      <c r="AQ9" s="4">
        <v>0</v>
      </c>
      <c r="AR9" s="2">
        <v>0</v>
      </c>
    </row>
    <row r="10" spans="1:44" x14ac:dyDescent="0.25">
      <c r="A10" s="1" t="s">
        <v>6</v>
      </c>
      <c r="B10" s="1" t="s">
        <v>7</v>
      </c>
      <c r="C10" s="4">
        <v>0</v>
      </c>
      <c r="D10" s="2">
        <v>0</v>
      </c>
      <c r="E10" s="4">
        <v>0</v>
      </c>
      <c r="F10" s="2">
        <v>0</v>
      </c>
      <c r="G10" s="4">
        <v>0</v>
      </c>
      <c r="H10" s="2">
        <v>0</v>
      </c>
      <c r="I10" s="4">
        <v>0</v>
      </c>
      <c r="J10" s="2">
        <v>0</v>
      </c>
      <c r="K10" s="4">
        <v>0</v>
      </c>
      <c r="L10" s="2">
        <v>0</v>
      </c>
      <c r="M10" s="4">
        <v>0</v>
      </c>
      <c r="N10" s="2">
        <v>0</v>
      </c>
      <c r="O10" s="4">
        <v>0</v>
      </c>
      <c r="P10" s="2">
        <v>0</v>
      </c>
      <c r="Q10" s="4">
        <v>0</v>
      </c>
      <c r="R10" s="2">
        <v>0</v>
      </c>
      <c r="S10" s="4">
        <v>0</v>
      </c>
      <c r="T10" s="2">
        <v>0</v>
      </c>
      <c r="U10" s="4">
        <v>0</v>
      </c>
      <c r="V10" s="2">
        <v>0</v>
      </c>
      <c r="W10" s="4">
        <v>0</v>
      </c>
      <c r="X10" s="2">
        <v>0</v>
      </c>
      <c r="Y10" s="4">
        <v>0</v>
      </c>
      <c r="Z10" s="2">
        <v>0</v>
      </c>
      <c r="AA10" s="4">
        <v>0</v>
      </c>
      <c r="AB10" s="2">
        <v>0</v>
      </c>
      <c r="AC10" s="4">
        <v>0</v>
      </c>
      <c r="AD10" s="2">
        <v>0</v>
      </c>
      <c r="AE10" s="4">
        <v>0</v>
      </c>
      <c r="AF10" s="2">
        <v>0</v>
      </c>
      <c r="AG10" s="4">
        <v>0</v>
      </c>
      <c r="AH10" s="2">
        <v>0</v>
      </c>
      <c r="AI10" s="4">
        <v>0</v>
      </c>
      <c r="AJ10" s="2">
        <v>0</v>
      </c>
      <c r="AK10" s="4">
        <v>0</v>
      </c>
      <c r="AL10" s="2">
        <v>0</v>
      </c>
      <c r="AM10" s="4">
        <v>0</v>
      </c>
      <c r="AN10" s="2">
        <v>0</v>
      </c>
      <c r="AO10" s="4">
        <v>0</v>
      </c>
      <c r="AP10" s="2">
        <v>0</v>
      </c>
      <c r="AQ10" s="4">
        <v>0</v>
      </c>
      <c r="AR10" s="2">
        <v>0</v>
      </c>
    </row>
    <row r="11" spans="1:44" x14ac:dyDescent="0.25">
      <c r="A11" s="1" t="s">
        <v>8</v>
      </c>
      <c r="B11" s="1" t="s">
        <v>9</v>
      </c>
      <c r="C11" s="4">
        <v>0</v>
      </c>
      <c r="D11" s="2">
        <v>0</v>
      </c>
      <c r="E11" s="4">
        <v>0</v>
      </c>
      <c r="F11" s="2">
        <v>0</v>
      </c>
      <c r="G11" s="4">
        <v>0</v>
      </c>
      <c r="H11" s="2">
        <v>0</v>
      </c>
      <c r="I11" s="4">
        <v>0</v>
      </c>
      <c r="J11" s="2">
        <v>0</v>
      </c>
      <c r="K11" s="4">
        <v>0</v>
      </c>
      <c r="L11" s="2">
        <v>0</v>
      </c>
      <c r="M11" s="4">
        <v>0</v>
      </c>
      <c r="N11" s="2">
        <v>0</v>
      </c>
      <c r="O11" s="4">
        <v>0</v>
      </c>
      <c r="P11" s="2">
        <v>0</v>
      </c>
      <c r="Q11" s="4">
        <v>0</v>
      </c>
      <c r="R11" s="2">
        <v>0</v>
      </c>
      <c r="S11" s="4">
        <v>0</v>
      </c>
      <c r="T11" s="2">
        <v>0</v>
      </c>
      <c r="U11" s="4">
        <v>0</v>
      </c>
      <c r="V11" s="2">
        <v>0</v>
      </c>
      <c r="W11" s="4">
        <v>0</v>
      </c>
      <c r="X11" s="2">
        <v>0</v>
      </c>
      <c r="Y11" s="4">
        <v>0</v>
      </c>
      <c r="Z11" s="2">
        <v>0</v>
      </c>
      <c r="AA11" s="4">
        <v>0</v>
      </c>
      <c r="AB11" s="2">
        <v>0</v>
      </c>
      <c r="AC11" s="4">
        <v>0</v>
      </c>
      <c r="AD11" s="2">
        <v>0</v>
      </c>
      <c r="AE11" s="4">
        <v>0</v>
      </c>
      <c r="AF11" s="2">
        <v>0</v>
      </c>
      <c r="AG11" s="4">
        <v>0</v>
      </c>
      <c r="AH11" s="2">
        <v>0</v>
      </c>
      <c r="AI11" s="4">
        <v>0</v>
      </c>
      <c r="AJ11" s="2">
        <v>0</v>
      </c>
      <c r="AK11" s="4">
        <v>0</v>
      </c>
      <c r="AL11" s="2">
        <v>0</v>
      </c>
      <c r="AM11" s="4">
        <v>0</v>
      </c>
      <c r="AN11" s="2">
        <v>0</v>
      </c>
      <c r="AO11" s="4">
        <v>0</v>
      </c>
      <c r="AP11" s="2">
        <v>0</v>
      </c>
      <c r="AQ11" s="4">
        <v>0</v>
      </c>
      <c r="AR11" s="2">
        <v>0</v>
      </c>
    </row>
    <row r="12" spans="1:44" x14ac:dyDescent="0.25">
      <c r="A12" s="1" t="s">
        <v>10</v>
      </c>
      <c r="B12" s="1" t="s">
        <v>11</v>
      </c>
      <c r="C12" s="4">
        <v>0</v>
      </c>
      <c r="D12" s="2">
        <v>0</v>
      </c>
      <c r="E12" s="4">
        <v>0</v>
      </c>
      <c r="F12" s="2">
        <v>0</v>
      </c>
      <c r="G12" s="4">
        <v>0</v>
      </c>
      <c r="H12" s="2">
        <v>0</v>
      </c>
      <c r="I12" s="4">
        <v>0</v>
      </c>
      <c r="J12" s="2">
        <v>0</v>
      </c>
      <c r="K12" s="4">
        <v>0</v>
      </c>
      <c r="L12" s="2">
        <v>0</v>
      </c>
      <c r="M12" s="4">
        <v>0</v>
      </c>
      <c r="N12" s="2">
        <v>0</v>
      </c>
      <c r="O12" s="4">
        <v>0</v>
      </c>
      <c r="P12" s="2">
        <v>0</v>
      </c>
      <c r="Q12" s="4">
        <v>0</v>
      </c>
      <c r="R12" s="2">
        <v>0</v>
      </c>
      <c r="S12" s="4">
        <v>0</v>
      </c>
      <c r="T12" s="2">
        <v>0</v>
      </c>
      <c r="U12" s="4">
        <v>0</v>
      </c>
      <c r="V12" s="2">
        <v>0</v>
      </c>
      <c r="W12" s="4">
        <v>0</v>
      </c>
      <c r="X12" s="2">
        <v>0</v>
      </c>
      <c r="Y12" s="4">
        <v>0</v>
      </c>
      <c r="Z12" s="2">
        <v>0</v>
      </c>
      <c r="AA12" s="4">
        <v>0</v>
      </c>
      <c r="AB12" s="2">
        <v>0</v>
      </c>
      <c r="AC12" s="4">
        <v>0</v>
      </c>
      <c r="AD12" s="2">
        <v>0</v>
      </c>
      <c r="AE12" s="4">
        <v>0</v>
      </c>
      <c r="AF12" s="2">
        <v>0</v>
      </c>
      <c r="AG12" s="4">
        <v>0</v>
      </c>
      <c r="AH12" s="2">
        <v>0</v>
      </c>
      <c r="AI12" s="4">
        <v>0</v>
      </c>
      <c r="AJ12" s="2">
        <v>0</v>
      </c>
      <c r="AK12" s="4">
        <v>0</v>
      </c>
      <c r="AL12" s="2">
        <v>0</v>
      </c>
      <c r="AM12" s="4">
        <v>0</v>
      </c>
      <c r="AN12" s="2">
        <v>0</v>
      </c>
      <c r="AO12" s="4">
        <v>0</v>
      </c>
      <c r="AP12" s="2">
        <v>0</v>
      </c>
      <c r="AQ12" s="4">
        <v>0</v>
      </c>
      <c r="AR12" s="2">
        <v>0</v>
      </c>
    </row>
    <row r="13" spans="1:44" x14ac:dyDescent="0.25">
      <c r="A13" s="1" t="s">
        <v>12</v>
      </c>
      <c r="B13" s="1" t="s">
        <v>13</v>
      </c>
      <c r="C13" s="4">
        <v>0</v>
      </c>
      <c r="D13" s="2">
        <v>0</v>
      </c>
      <c r="E13" s="4">
        <v>0</v>
      </c>
      <c r="F13" s="2">
        <v>0</v>
      </c>
      <c r="G13" s="4">
        <v>0</v>
      </c>
      <c r="H13" s="2">
        <v>0</v>
      </c>
      <c r="I13" s="4">
        <v>0</v>
      </c>
      <c r="J13" s="2">
        <v>0</v>
      </c>
      <c r="K13" s="4">
        <v>0</v>
      </c>
      <c r="L13" s="2">
        <v>0</v>
      </c>
      <c r="M13" s="4">
        <v>0</v>
      </c>
      <c r="N13" s="2">
        <v>0</v>
      </c>
      <c r="O13" s="4">
        <v>0</v>
      </c>
      <c r="P13" s="2">
        <v>0</v>
      </c>
      <c r="Q13" s="4">
        <v>0</v>
      </c>
      <c r="R13" s="2">
        <v>0</v>
      </c>
      <c r="S13" s="4">
        <v>0</v>
      </c>
      <c r="T13" s="2">
        <v>0</v>
      </c>
      <c r="U13" s="4">
        <v>0</v>
      </c>
      <c r="V13" s="2">
        <v>0</v>
      </c>
      <c r="W13" s="4">
        <v>0</v>
      </c>
      <c r="X13" s="2">
        <v>0</v>
      </c>
      <c r="Y13" s="4">
        <v>0</v>
      </c>
      <c r="Z13" s="2">
        <v>0</v>
      </c>
      <c r="AA13" s="4">
        <v>0</v>
      </c>
      <c r="AB13" s="2">
        <v>0</v>
      </c>
      <c r="AC13" s="4">
        <v>0</v>
      </c>
      <c r="AD13" s="2">
        <v>0</v>
      </c>
      <c r="AE13" s="4">
        <v>0</v>
      </c>
      <c r="AF13" s="2">
        <v>0</v>
      </c>
      <c r="AG13" s="4">
        <v>0</v>
      </c>
      <c r="AH13" s="2">
        <v>0</v>
      </c>
      <c r="AI13" s="4">
        <v>0</v>
      </c>
      <c r="AJ13" s="2">
        <v>0</v>
      </c>
      <c r="AK13" s="4">
        <v>0</v>
      </c>
      <c r="AL13" s="2">
        <v>0</v>
      </c>
      <c r="AM13" s="4">
        <v>0</v>
      </c>
      <c r="AN13" s="2">
        <v>0</v>
      </c>
      <c r="AO13" s="4">
        <v>0</v>
      </c>
      <c r="AP13" s="2">
        <v>0</v>
      </c>
      <c r="AQ13" s="4">
        <v>0</v>
      </c>
      <c r="AR13" s="2">
        <v>0</v>
      </c>
    </row>
    <row r="14" spans="1:44" x14ac:dyDescent="0.25">
      <c r="A14" s="1" t="s">
        <v>14</v>
      </c>
      <c r="B14" s="1" t="s">
        <v>15</v>
      </c>
      <c r="C14" s="4">
        <v>0</v>
      </c>
      <c r="D14" s="2">
        <v>0</v>
      </c>
      <c r="E14" s="4">
        <v>0</v>
      </c>
      <c r="F14" s="2">
        <v>0</v>
      </c>
      <c r="G14" s="4">
        <v>0</v>
      </c>
      <c r="H14" s="2">
        <v>0</v>
      </c>
      <c r="I14" s="4">
        <v>0</v>
      </c>
      <c r="J14" s="2">
        <v>0</v>
      </c>
      <c r="K14" s="4">
        <v>0</v>
      </c>
      <c r="L14" s="2">
        <v>0</v>
      </c>
      <c r="M14" s="4">
        <v>0</v>
      </c>
      <c r="N14" s="2">
        <v>0</v>
      </c>
      <c r="O14" s="4">
        <v>0</v>
      </c>
      <c r="P14" s="2">
        <v>0</v>
      </c>
      <c r="Q14" s="4">
        <v>0</v>
      </c>
      <c r="R14" s="2">
        <v>0</v>
      </c>
      <c r="S14" s="4">
        <v>0</v>
      </c>
      <c r="T14" s="2">
        <v>0</v>
      </c>
      <c r="U14" s="4">
        <v>0</v>
      </c>
      <c r="V14" s="2">
        <v>0</v>
      </c>
      <c r="W14" s="4">
        <v>0</v>
      </c>
      <c r="X14" s="2">
        <v>0</v>
      </c>
      <c r="Y14" s="4">
        <v>0</v>
      </c>
      <c r="Z14" s="2">
        <v>0</v>
      </c>
      <c r="AA14" s="4">
        <v>0</v>
      </c>
      <c r="AB14" s="2">
        <v>0</v>
      </c>
      <c r="AC14" s="4">
        <v>0</v>
      </c>
      <c r="AD14" s="2">
        <v>0</v>
      </c>
      <c r="AE14" s="4">
        <v>0</v>
      </c>
      <c r="AF14" s="2">
        <v>0</v>
      </c>
      <c r="AG14" s="4">
        <v>0</v>
      </c>
      <c r="AH14" s="2">
        <v>0</v>
      </c>
      <c r="AI14" s="4">
        <v>0</v>
      </c>
      <c r="AJ14" s="2">
        <v>0</v>
      </c>
      <c r="AK14" s="4">
        <v>0</v>
      </c>
      <c r="AL14" s="2">
        <v>0</v>
      </c>
      <c r="AM14" s="4">
        <v>0</v>
      </c>
      <c r="AN14" s="2">
        <v>0</v>
      </c>
      <c r="AO14" s="4">
        <v>0</v>
      </c>
      <c r="AP14" s="2">
        <v>0</v>
      </c>
      <c r="AQ14" s="4">
        <v>0</v>
      </c>
      <c r="AR14" s="2">
        <v>0</v>
      </c>
    </row>
    <row r="15" spans="1:44" x14ac:dyDescent="0.25">
      <c r="A15" s="1" t="s">
        <v>16</v>
      </c>
      <c r="B15" s="1" t="s">
        <v>17</v>
      </c>
      <c r="C15" s="4">
        <v>0</v>
      </c>
      <c r="D15" s="2">
        <v>0</v>
      </c>
      <c r="E15" s="4">
        <v>0</v>
      </c>
      <c r="F15" s="2">
        <v>0</v>
      </c>
      <c r="G15" s="4">
        <v>0</v>
      </c>
      <c r="H15" s="2">
        <v>0</v>
      </c>
      <c r="I15" s="4">
        <v>0</v>
      </c>
      <c r="J15" s="2">
        <v>0</v>
      </c>
      <c r="K15" s="4">
        <v>0</v>
      </c>
      <c r="L15" s="2">
        <v>0</v>
      </c>
      <c r="M15" s="4">
        <v>0</v>
      </c>
      <c r="N15" s="2">
        <v>0</v>
      </c>
      <c r="O15" s="4">
        <v>0</v>
      </c>
      <c r="P15" s="2">
        <v>0</v>
      </c>
      <c r="Q15" s="4">
        <v>0</v>
      </c>
      <c r="R15" s="2">
        <v>0</v>
      </c>
      <c r="S15" s="4">
        <v>0</v>
      </c>
      <c r="T15" s="2">
        <v>0</v>
      </c>
      <c r="U15" s="4">
        <v>0</v>
      </c>
      <c r="V15" s="2">
        <v>0</v>
      </c>
      <c r="W15" s="4">
        <v>0</v>
      </c>
      <c r="X15" s="2">
        <v>0</v>
      </c>
      <c r="Y15" s="4">
        <v>0</v>
      </c>
      <c r="Z15" s="2">
        <v>0</v>
      </c>
      <c r="AA15" s="4">
        <v>0</v>
      </c>
      <c r="AB15" s="2">
        <v>0</v>
      </c>
      <c r="AC15" s="4">
        <v>0</v>
      </c>
      <c r="AD15" s="2">
        <v>0</v>
      </c>
      <c r="AE15" s="4">
        <v>0</v>
      </c>
      <c r="AF15" s="2">
        <v>0</v>
      </c>
      <c r="AG15" s="4">
        <v>0</v>
      </c>
      <c r="AH15" s="2">
        <v>0</v>
      </c>
      <c r="AI15" s="4">
        <v>0</v>
      </c>
      <c r="AJ15" s="2">
        <v>0</v>
      </c>
      <c r="AK15" s="4">
        <v>0</v>
      </c>
      <c r="AL15" s="2">
        <v>0</v>
      </c>
      <c r="AM15" s="4">
        <v>0</v>
      </c>
      <c r="AN15" s="2">
        <v>0</v>
      </c>
      <c r="AO15" s="4">
        <v>0</v>
      </c>
      <c r="AP15" s="2">
        <v>0</v>
      </c>
      <c r="AQ15" s="4">
        <v>0</v>
      </c>
      <c r="AR15" s="2">
        <v>0</v>
      </c>
    </row>
    <row r="16" spans="1:44" x14ac:dyDescent="0.25">
      <c r="A16" s="1" t="s">
        <v>18</v>
      </c>
      <c r="B16" s="1" t="s">
        <v>19</v>
      </c>
      <c r="C16" s="4">
        <v>0</v>
      </c>
      <c r="D16" s="2">
        <v>0</v>
      </c>
      <c r="E16" s="4">
        <v>0</v>
      </c>
      <c r="F16" s="2">
        <v>0</v>
      </c>
      <c r="G16" s="4">
        <v>0</v>
      </c>
      <c r="H16" s="2">
        <v>0</v>
      </c>
      <c r="I16" s="4">
        <v>0</v>
      </c>
      <c r="J16" s="2">
        <v>0</v>
      </c>
      <c r="K16" s="4">
        <v>0</v>
      </c>
      <c r="L16" s="2">
        <v>0</v>
      </c>
      <c r="M16" s="4">
        <v>0</v>
      </c>
      <c r="N16" s="2">
        <v>0</v>
      </c>
      <c r="O16" s="4">
        <v>0</v>
      </c>
      <c r="P16" s="2">
        <v>0</v>
      </c>
      <c r="Q16" s="4">
        <v>0</v>
      </c>
      <c r="R16" s="2">
        <v>0</v>
      </c>
      <c r="S16" s="4">
        <v>0</v>
      </c>
      <c r="T16" s="2">
        <v>0</v>
      </c>
      <c r="U16" s="4">
        <v>0</v>
      </c>
      <c r="V16" s="2">
        <v>0</v>
      </c>
      <c r="W16" s="4">
        <v>0</v>
      </c>
      <c r="X16" s="2">
        <v>0</v>
      </c>
      <c r="Y16" s="4">
        <v>0</v>
      </c>
      <c r="Z16" s="2">
        <v>0</v>
      </c>
      <c r="AA16" s="4">
        <v>0</v>
      </c>
      <c r="AB16" s="2">
        <v>0</v>
      </c>
      <c r="AC16" s="4">
        <v>0</v>
      </c>
      <c r="AD16" s="2">
        <v>0</v>
      </c>
      <c r="AE16" s="4">
        <v>0</v>
      </c>
      <c r="AF16" s="2">
        <v>0</v>
      </c>
      <c r="AG16" s="4">
        <v>0</v>
      </c>
      <c r="AH16" s="2">
        <v>0</v>
      </c>
      <c r="AI16" s="4">
        <v>0</v>
      </c>
      <c r="AJ16" s="2">
        <v>0</v>
      </c>
      <c r="AK16" s="4">
        <v>0</v>
      </c>
      <c r="AL16" s="2">
        <v>0</v>
      </c>
      <c r="AM16" s="4">
        <v>0</v>
      </c>
      <c r="AN16" s="2">
        <v>0</v>
      </c>
      <c r="AO16" s="4">
        <v>0</v>
      </c>
      <c r="AP16" s="2">
        <v>0</v>
      </c>
      <c r="AQ16" s="4">
        <v>0</v>
      </c>
      <c r="AR16" s="2">
        <v>0</v>
      </c>
    </row>
    <row r="17" spans="1:44" x14ac:dyDescent="0.25">
      <c r="A17" s="1" t="s">
        <v>20</v>
      </c>
      <c r="B17" s="1" t="s">
        <v>21</v>
      </c>
      <c r="C17" s="4">
        <v>0</v>
      </c>
      <c r="D17" s="2">
        <v>0</v>
      </c>
      <c r="E17" s="4">
        <v>0</v>
      </c>
      <c r="F17" s="2">
        <v>0</v>
      </c>
      <c r="G17" s="4">
        <v>0</v>
      </c>
      <c r="H17" s="2">
        <v>0</v>
      </c>
      <c r="I17" s="4">
        <v>0</v>
      </c>
      <c r="J17" s="2">
        <v>0</v>
      </c>
      <c r="K17" s="4">
        <v>0</v>
      </c>
      <c r="L17" s="2">
        <v>0</v>
      </c>
      <c r="M17" s="4">
        <v>0</v>
      </c>
      <c r="N17" s="2">
        <v>0</v>
      </c>
      <c r="O17" s="4">
        <v>0</v>
      </c>
      <c r="P17" s="2">
        <v>0</v>
      </c>
      <c r="Q17" s="4">
        <v>0</v>
      </c>
      <c r="R17" s="2">
        <v>0</v>
      </c>
      <c r="S17" s="4">
        <v>0</v>
      </c>
      <c r="T17" s="2">
        <v>0</v>
      </c>
      <c r="U17" s="4">
        <v>0</v>
      </c>
      <c r="V17" s="2">
        <v>0</v>
      </c>
      <c r="W17" s="4">
        <v>0</v>
      </c>
      <c r="X17" s="2">
        <v>0</v>
      </c>
      <c r="Y17" s="4">
        <v>0</v>
      </c>
      <c r="Z17" s="2">
        <v>0</v>
      </c>
      <c r="AA17" s="4">
        <v>0</v>
      </c>
      <c r="AB17" s="2">
        <v>0</v>
      </c>
      <c r="AC17" s="4">
        <v>0</v>
      </c>
      <c r="AD17" s="2">
        <v>0</v>
      </c>
      <c r="AE17" s="4">
        <v>0</v>
      </c>
      <c r="AF17" s="2">
        <v>0</v>
      </c>
      <c r="AG17" s="4">
        <v>0</v>
      </c>
      <c r="AH17" s="2">
        <v>0</v>
      </c>
      <c r="AI17" s="4">
        <v>0</v>
      </c>
      <c r="AJ17" s="2">
        <v>0</v>
      </c>
      <c r="AK17" s="4">
        <v>0</v>
      </c>
      <c r="AL17" s="2">
        <v>0</v>
      </c>
      <c r="AM17" s="4">
        <v>0</v>
      </c>
      <c r="AN17" s="2">
        <v>0</v>
      </c>
      <c r="AO17" s="4">
        <v>0</v>
      </c>
      <c r="AP17" s="2">
        <v>0</v>
      </c>
      <c r="AQ17" s="4">
        <v>0</v>
      </c>
      <c r="AR17" s="2">
        <v>0</v>
      </c>
    </row>
    <row r="18" spans="1:44" x14ac:dyDescent="0.25">
      <c r="A18" s="1" t="s">
        <v>22</v>
      </c>
      <c r="B18" s="1" t="s">
        <v>23</v>
      </c>
      <c r="C18" s="4">
        <v>0</v>
      </c>
      <c r="D18" s="2">
        <v>0</v>
      </c>
      <c r="E18" s="4">
        <v>0</v>
      </c>
      <c r="F18" s="2">
        <v>0</v>
      </c>
      <c r="G18" s="4">
        <v>0</v>
      </c>
      <c r="H18" s="2">
        <v>0</v>
      </c>
      <c r="I18" s="4">
        <v>0</v>
      </c>
      <c r="J18" s="2">
        <v>0</v>
      </c>
      <c r="K18" s="4">
        <v>0</v>
      </c>
      <c r="L18" s="2">
        <v>0</v>
      </c>
      <c r="M18" s="4">
        <v>0</v>
      </c>
      <c r="N18" s="2">
        <v>0</v>
      </c>
      <c r="O18" s="4">
        <v>0</v>
      </c>
      <c r="P18" s="2">
        <v>0</v>
      </c>
      <c r="Q18" s="4">
        <v>0</v>
      </c>
      <c r="R18" s="2">
        <v>0</v>
      </c>
      <c r="S18" s="4">
        <v>0</v>
      </c>
      <c r="T18" s="2">
        <v>0</v>
      </c>
      <c r="U18" s="4">
        <v>0</v>
      </c>
      <c r="V18" s="2">
        <v>0</v>
      </c>
      <c r="W18" s="4">
        <v>0</v>
      </c>
      <c r="X18" s="2">
        <v>0</v>
      </c>
      <c r="Y18" s="4">
        <v>0</v>
      </c>
      <c r="Z18" s="2">
        <v>0</v>
      </c>
      <c r="AA18" s="4">
        <v>0</v>
      </c>
      <c r="AB18" s="2">
        <v>0</v>
      </c>
      <c r="AC18" s="4">
        <v>0</v>
      </c>
      <c r="AD18" s="2">
        <v>0</v>
      </c>
      <c r="AE18" s="4">
        <v>0</v>
      </c>
      <c r="AF18" s="2">
        <v>0</v>
      </c>
      <c r="AG18" s="4">
        <v>0</v>
      </c>
      <c r="AH18" s="2">
        <v>0</v>
      </c>
      <c r="AI18" s="4">
        <v>0</v>
      </c>
      <c r="AJ18" s="2">
        <v>0</v>
      </c>
      <c r="AK18" s="4">
        <v>0</v>
      </c>
      <c r="AL18" s="2">
        <v>0</v>
      </c>
      <c r="AM18" s="4">
        <v>0</v>
      </c>
      <c r="AN18" s="2">
        <v>0</v>
      </c>
      <c r="AO18" s="4">
        <v>0</v>
      </c>
      <c r="AP18" s="2">
        <v>0</v>
      </c>
      <c r="AQ18" s="4">
        <v>0</v>
      </c>
      <c r="AR18" s="2">
        <v>0</v>
      </c>
    </row>
    <row r="19" spans="1:44" x14ac:dyDescent="0.25">
      <c r="A19" s="1" t="s">
        <v>24</v>
      </c>
      <c r="B19" s="1" t="s">
        <v>25</v>
      </c>
      <c r="C19" s="4">
        <v>0</v>
      </c>
      <c r="D19" s="2">
        <v>0</v>
      </c>
      <c r="E19" s="4">
        <v>0</v>
      </c>
      <c r="F19" s="2">
        <v>0</v>
      </c>
      <c r="G19" s="4">
        <v>0</v>
      </c>
      <c r="H19" s="2">
        <v>0</v>
      </c>
      <c r="I19" s="4">
        <v>0</v>
      </c>
      <c r="J19" s="2">
        <v>0</v>
      </c>
      <c r="K19" s="4">
        <v>0</v>
      </c>
      <c r="L19" s="2">
        <v>0</v>
      </c>
      <c r="M19" s="4">
        <v>0</v>
      </c>
      <c r="N19" s="2">
        <v>0</v>
      </c>
      <c r="O19" s="4">
        <v>0</v>
      </c>
      <c r="P19" s="2">
        <v>0</v>
      </c>
      <c r="Q19" s="4">
        <v>0</v>
      </c>
      <c r="R19" s="2">
        <v>0</v>
      </c>
      <c r="S19" s="4">
        <v>0</v>
      </c>
      <c r="T19" s="2">
        <v>0</v>
      </c>
      <c r="U19" s="4">
        <v>0</v>
      </c>
      <c r="V19" s="2">
        <v>0</v>
      </c>
      <c r="W19" s="4">
        <v>0</v>
      </c>
      <c r="X19" s="2">
        <v>0</v>
      </c>
      <c r="Y19" s="4">
        <v>0</v>
      </c>
      <c r="Z19" s="2">
        <v>0</v>
      </c>
      <c r="AA19" s="4">
        <v>0</v>
      </c>
      <c r="AB19" s="2">
        <v>0</v>
      </c>
      <c r="AC19" s="4">
        <v>0</v>
      </c>
      <c r="AD19" s="2">
        <v>0</v>
      </c>
      <c r="AE19" s="4">
        <v>0</v>
      </c>
      <c r="AF19" s="2">
        <v>0</v>
      </c>
      <c r="AG19" s="4">
        <v>0</v>
      </c>
      <c r="AH19" s="2">
        <v>0</v>
      </c>
      <c r="AI19" s="4">
        <v>0</v>
      </c>
      <c r="AJ19" s="2">
        <v>0</v>
      </c>
      <c r="AK19" s="4">
        <v>0</v>
      </c>
      <c r="AL19" s="2">
        <v>0</v>
      </c>
      <c r="AM19" s="4">
        <v>0</v>
      </c>
      <c r="AN19" s="2">
        <v>0</v>
      </c>
      <c r="AO19" s="4">
        <v>0</v>
      </c>
      <c r="AP19" s="2">
        <v>0</v>
      </c>
      <c r="AQ19" s="4">
        <v>0</v>
      </c>
      <c r="AR19" s="2">
        <v>0</v>
      </c>
    </row>
    <row r="20" spans="1:44" x14ac:dyDescent="0.25">
      <c r="A20" s="1" t="s">
        <v>26</v>
      </c>
      <c r="B20" s="1" t="s">
        <v>27</v>
      </c>
      <c r="C20" s="4">
        <v>0</v>
      </c>
      <c r="D20" s="2">
        <v>0</v>
      </c>
      <c r="E20" s="4">
        <v>0</v>
      </c>
      <c r="F20" s="2">
        <v>0</v>
      </c>
      <c r="G20" s="4">
        <v>0</v>
      </c>
      <c r="H20" s="2">
        <v>0</v>
      </c>
      <c r="I20" s="4">
        <v>0</v>
      </c>
      <c r="J20" s="2">
        <v>0</v>
      </c>
      <c r="K20" s="4">
        <v>0</v>
      </c>
      <c r="L20" s="2">
        <v>0</v>
      </c>
      <c r="M20" s="4">
        <v>0</v>
      </c>
      <c r="N20" s="2">
        <v>0</v>
      </c>
      <c r="O20" s="4">
        <v>0</v>
      </c>
      <c r="P20" s="2">
        <v>0</v>
      </c>
      <c r="Q20" s="4">
        <v>0</v>
      </c>
      <c r="R20" s="2">
        <v>0</v>
      </c>
      <c r="S20" s="4">
        <v>0</v>
      </c>
      <c r="T20" s="2">
        <v>0</v>
      </c>
      <c r="U20" s="4">
        <v>0</v>
      </c>
      <c r="V20" s="2">
        <v>0</v>
      </c>
      <c r="W20" s="4">
        <v>0</v>
      </c>
      <c r="X20" s="2">
        <v>0</v>
      </c>
      <c r="Y20" s="4">
        <v>0</v>
      </c>
      <c r="Z20" s="2">
        <v>0</v>
      </c>
      <c r="AA20" s="4">
        <v>0</v>
      </c>
      <c r="AB20" s="2">
        <v>0</v>
      </c>
      <c r="AC20" s="4">
        <v>0</v>
      </c>
      <c r="AD20" s="2">
        <v>0</v>
      </c>
      <c r="AE20" s="4">
        <v>0</v>
      </c>
      <c r="AF20" s="2">
        <v>0</v>
      </c>
      <c r="AG20" s="4">
        <v>0</v>
      </c>
      <c r="AH20" s="2">
        <v>0</v>
      </c>
      <c r="AI20" s="4">
        <v>0</v>
      </c>
      <c r="AJ20" s="2">
        <v>0</v>
      </c>
      <c r="AK20" s="4">
        <v>0</v>
      </c>
      <c r="AL20" s="2">
        <v>0</v>
      </c>
      <c r="AM20" s="4">
        <v>0</v>
      </c>
      <c r="AN20" s="2">
        <v>0</v>
      </c>
      <c r="AO20" s="4">
        <v>0</v>
      </c>
      <c r="AP20" s="2">
        <v>0</v>
      </c>
      <c r="AQ20" s="4">
        <v>0</v>
      </c>
      <c r="AR20" s="2">
        <v>0</v>
      </c>
    </row>
    <row r="21" spans="1:44" x14ac:dyDescent="0.25">
      <c r="A21" s="1" t="s">
        <v>28</v>
      </c>
      <c r="B21" s="1" t="s">
        <v>29</v>
      </c>
      <c r="C21" s="4">
        <v>0</v>
      </c>
      <c r="D21" s="2">
        <v>0</v>
      </c>
      <c r="E21" s="4">
        <v>0</v>
      </c>
      <c r="F21" s="2">
        <v>0</v>
      </c>
      <c r="G21" s="4">
        <v>0</v>
      </c>
      <c r="H21" s="2">
        <v>0</v>
      </c>
      <c r="I21" s="4">
        <v>0</v>
      </c>
      <c r="J21" s="2">
        <v>0</v>
      </c>
      <c r="K21" s="4">
        <v>0</v>
      </c>
      <c r="L21" s="2">
        <v>0</v>
      </c>
      <c r="M21" s="4">
        <v>0</v>
      </c>
      <c r="N21" s="2">
        <v>0</v>
      </c>
      <c r="O21" s="4">
        <v>0</v>
      </c>
      <c r="P21" s="2">
        <v>0</v>
      </c>
      <c r="Q21" s="4">
        <v>0</v>
      </c>
      <c r="R21" s="2">
        <v>0</v>
      </c>
      <c r="S21" s="4">
        <v>0</v>
      </c>
      <c r="T21" s="2">
        <v>0</v>
      </c>
      <c r="U21" s="4">
        <v>0</v>
      </c>
      <c r="V21" s="2">
        <v>0</v>
      </c>
      <c r="W21" s="4">
        <v>0</v>
      </c>
      <c r="X21" s="2">
        <v>0</v>
      </c>
      <c r="Y21" s="4">
        <v>0</v>
      </c>
      <c r="Z21" s="2">
        <v>0</v>
      </c>
      <c r="AA21" s="4">
        <v>0</v>
      </c>
      <c r="AB21" s="2">
        <v>0</v>
      </c>
      <c r="AC21" s="4">
        <v>0</v>
      </c>
      <c r="AD21" s="2">
        <v>0</v>
      </c>
      <c r="AE21" s="4">
        <v>0</v>
      </c>
      <c r="AF21" s="2">
        <v>0</v>
      </c>
      <c r="AG21" s="4">
        <v>0</v>
      </c>
      <c r="AH21" s="2">
        <v>0</v>
      </c>
      <c r="AI21" s="4">
        <v>0</v>
      </c>
      <c r="AJ21" s="2">
        <v>0</v>
      </c>
      <c r="AK21" s="4">
        <v>0</v>
      </c>
      <c r="AL21" s="2">
        <v>0</v>
      </c>
      <c r="AM21" s="4">
        <v>0</v>
      </c>
      <c r="AN21" s="2">
        <v>0</v>
      </c>
      <c r="AO21" s="4">
        <v>0</v>
      </c>
      <c r="AP21" s="2">
        <v>0</v>
      </c>
      <c r="AQ21" s="4">
        <v>0</v>
      </c>
      <c r="AR21" s="2">
        <v>0</v>
      </c>
    </row>
    <row r="22" spans="1:44" x14ac:dyDescent="0.25">
      <c r="A22" s="1" t="s">
        <v>30</v>
      </c>
      <c r="B22" s="1" t="s">
        <v>31</v>
      </c>
      <c r="C22" s="4">
        <v>0</v>
      </c>
      <c r="D22" s="2">
        <v>0</v>
      </c>
      <c r="E22" s="4">
        <v>0</v>
      </c>
      <c r="F22" s="2">
        <v>0</v>
      </c>
      <c r="G22" s="4">
        <v>0</v>
      </c>
      <c r="H22" s="2">
        <v>0</v>
      </c>
      <c r="I22" s="4">
        <v>0</v>
      </c>
      <c r="J22" s="2">
        <v>0</v>
      </c>
      <c r="K22" s="4">
        <v>0</v>
      </c>
      <c r="L22" s="2">
        <v>0</v>
      </c>
      <c r="M22" s="4">
        <v>0</v>
      </c>
      <c r="N22" s="2">
        <v>0</v>
      </c>
      <c r="O22" s="4">
        <v>0</v>
      </c>
      <c r="P22" s="2">
        <v>0</v>
      </c>
      <c r="Q22" s="4">
        <v>0</v>
      </c>
      <c r="R22" s="2">
        <v>0</v>
      </c>
      <c r="S22" s="4">
        <v>0</v>
      </c>
      <c r="T22" s="2">
        <v>0</v>
      </c>
      <c r="U22" s="4">
        <v>0</v>
      </c>
      <c r="V22" s="2">
        <v>0</v>
      </c>
      <c r="W22" s="4">
        <v>0</v>
      </c>
      <c r="X22" s="2">
        <v>0</v>
      </c>
      <c r="Y22" s="4">
        <v>0</v>
      </c>
      <c r="Z22" s="2">
        <v>0</v>
      </c>
      <c r="AA22" s="4">
        <v>0</v>
      </c>
      <c r="AB22" s="2">
        <v>0</v>
      </c>
      <c r="AC22" s="4">
        <v>0</v>
      </c>
      <c r="AD22" s="2">
        <v>0</v>
      </c>
      <c r="AE22" s="4">
        <v>0</v>
      </c>
      <c r="AF22" s="2">
        <v>0</v>
      </c>
      <c r="AG22" s="4">
        <v>0</v>
      </c>
      <c r="AH22" s="2">
        <v>0</v>
      </c>
      <c r="AI22" s="4">
        <v>0</v>
      </c>
      <c r="AJ22" s="2">
        <v>0</v>
      </c>
      <c r="AK22" s="4">
        <v>0</v>
      </c>
      <c r="AL22" s="2">
        <v>0</v>
      </c>
      <c r="AM22" s="4">
        <v>0</v>
      </c>
      <c r="AN22" s="2">
        <v>0</v>
      </c>
      <c r="AO22" s="4">
        <v>0</v>
      </c>
      <c r="AP22" s="2">
        <v>0</v>
      </c>
      <c r="AQ22" s="4">
        <v>0</v>
      </c>
      <c r="AR22" s="2">
        <v>0</v>
      </c>
    </row>
    <row r="23" spans="1:44" x14ac:dyDescent="0.25">
      <c r="A23" s="1" t="s">
        <v>32</v>
      </c>
      <c r="B23" s="1" t="s">
        <v>33</v>
      </c>
      <c r="C23" s="4">
        <v>0</v>
      </c>
      <c r="D23" s="2">
        <v>0</v>
      </c>
      <c r="E23" s="4">
        <v>0</v>
      </c>
      <c r="F23" s="2">
        <v>0</v>
      </c>
      <c r="G23" s="4">
        <v>0</v>
      </c>
      <c r="H23" s="2">
        <v>0</v>
      </c>
      <c r="I23" s="4">
        <v>0</v>
      </c>
      <c r="J23" s="2">
        <v>0</v>
      </c>
      <c r="K23" s="4">
        <v>0</v>
      </c>
      <c r="L23" s="2">
        <v>0</v>
      </c>
      <c r="M23" s="4">
        <v>0</v>
      </c>
      <c r="N23" s="2">
        <v>0</v>
      </c>
      <c r="O23" s="4">
        <v>0</v>
      </c>
      <c r="P23" s="2">
        <v>0</v>
      </c>
      <c r="Q23" s="4">
        <v>0</v>
      </c>
      <c r="R23" s="2">
        <v>0</v>
      </c>
      <c r="S23" s="4">
        <v>0</v>
      </c>
      <c r="T23" s="2">
        <v>0</v>
      </c>
      <c r="U23" s="4">
        <v>0</v>
      </c>
      <c r="V23" s="2">
        <v>0</v>
      </c>
      <c r="W23" s="4">
        <v>0</v>
      </c>
      <c r="X23" s="2">
        <v>0</v>
      </c>
      <c r="Y23" s="4">
        <v>0</v>
      </c>
      <c r="Z23" s="2">
        <v>0</v>
      </c>
      <c r="AA23" s="4">
        <v>0</v>
      </c>
      <c r="AB23" s="2">
        <v>0</v>
      </c>
      <c r="AC23" s="4">
        <v>0</v>
      </c>
      <c r="AD23" s="2">
        <v>0</v>
      </c>
      <c r="AE23" s="4">
        <v>0</v>
      </c>
      <c r="AF23" s="2">
        <v>0</v>
      </c>
      <c r="AG23" s="4">
        <v>0</v>
      </c>
      <c r="AH23" s="2">
        <v>0</v>
      </c>
      <c r="AI23" s="4">
        <v>0</v>
      </c>
      <c r="AJ23" s="2">
        <v>0</v>
      </c>
      <c r="AK23" s="4">
        <v>0</v>
      </c>
      <c r="AL23" s="2">
        <v>0</v>
      </c>
      <c r="AM23" s="4">
        <v>0</v>
      </c>
      <c r="AN23" s="2">
        <v>0</v>
      </c>
      <c r="AO23" s="4">
        <v>0</v>
      </c>
      <c r="AP23" s="2">
        <v>0</v>
      </c>
      <c r="AQ23" s="4">
        <v>0</v>
      </c>
      <c r="AR23" s="2">
        <v>0</v>
      </c>
    </row>
    <row r="24" spans="1:44" x14ac:dyDescent="0.25">
      <c r="A24" s="1" t="s">
        <v>34</v>
      </c>
      <c r="B24" s="1" t="s">
        <v>35</v>
      </c>
      <c r="C24" s="4">
        <v>0</v>
      </c>
      <c r="D24" s="2">
        <v>0</v>
      </c>
      <c r="E24" s="4">
        <v>0</v>
      </c>
      <c r="F24" s="2">
        <v>0</v>
      </c>
      <c r="G24" s="4">
        <v>0</v>
      </c>
      <c r="H24" s="2">
        <v>0</v>
      </c>
      <c r="I24" s="4">
        <v>0</v>
      </c>
      <c r="J24" s="2">
        <v>0</v>
      </c>
      <c r="K24" s="4">
        <v>0</v>
      </c>
      <c r="L24" s="2">
        <v>0</v>
      </c>
      <c r="M24" s="4">
        <v>0</v>
      </c>
      <c r="N24" s="2">
        <v>0</v>
      </c>
      <c r="O24" s="4">
        <v>0</v>
      </c>
      <c r="P24" s="2">
        <v>0</v>
      </c>
      <c r="Q24" s="4">
        <v>0</v>
      </c>
      <c r="R24" s="2">
        <v>0</v>
      </c>
      <c r="S24" s="4">
        <v>0</v>
      </c>
      <c r="T24" s="2">
        <v>0</v>
      </c>
      <c r="U24" s="4">
        <v>0</v>
      </c>
      <c r="V24" s="2">
        <v>0</v>
      </c>
      <c r="W24" s="4">
        <v>0</v>
      </c>
      <c r="X24" s="2">
        <v>0</v>
      </c>
      <c r="Y24" s="4">
        <v>0</v>
      </c>
      <c r="Z24" s="2">
        <v>0</v>
      </c>
      <c r="AA24" s="4">
        <v>0</v>
      </c>
      <c r="AB24" s="2">
        <v>0</v>
      </c>
      <c r="AC24" s="4">
        <v>0</v>
      </c>
      <c r="AD24" s="2">
        <v>0</v>
      </c>
      <c r="AE24" s="4">
        <v>0</v>
      </c>
      <c r="AF24" s="2">
        <v>0</v>
      </c>
      <c r="AG24" s="4">
        <v>0</v>
      </c>
      <c r="AH24" s="2">
        <v>0</v>
      </c>
      <c r="AI24" s="4">
        <v>0</v>
      </c>
      <c r="AJ24" s="2">
        <v>0</v>
      </c>
      <c r="AK24" s="4">
        <v>0</v>
      </c>
      <c r="AL24" s="2">
        <v>0</v>
      </c>
      <c r="AM24" s="4">
        <v>0</v>
      </c>
      <c r="AN24" s="2">
        <v>0</v>
      </c>
      <c r="AO24" s="4">
        <v>0</v>
      </c>
      <c r="AP24" s="2">
        <v>0</v>
      </c>
      <c r="AQ24" s="4">
        <v>0</v>
      </c>
      <c r="AR24" s="2">
        <v>0</v>
      </c>
    </row>
    <row r="25" spans="1:44" x14ac:dyDescent="0.25">
      <c r="A25" s="1" t="s">
        <v>36</v>
      </c>
      <c r="B25" s="1" t="s">
        <v>37</v>
      </c>
      <c r="C25" s="4">
        <v>0</v>
      </c>
      <c r="D25" s="2">
        <v>0</v>
      </c>
      <c r="E25" s="4">
        <v>0</v>
      </c>
      <c r="F25" s="2">
        <v>0</v>
      </c>
      <c r="G25" s="4">
        <v>0</v>
      </c>
      <c r="H25" s="2">
        <v>0</v>
      </c>
      <c r="I25" s="4">
        <v>0</v>
      </c>
      <c r="J25" s="2">
        <v>0</v>
      </c>
      <c r="K25" s="4">
        <v>0</v>
      </c>
      <c r="L25" s="2">
        <v>0</v>
      </c>
      <c r="M25" s="4">
        <v>0</v>
      </c>
      <c r="N25" s="2">
        <v>0</v>
      </c>
      <c r="O25" s="4">
        <v>0</v>
      </c>
      <c r="P25" s="2">
        <v>0</v>
      </c>
      <c r="Q25" s="4">
        <v>0</v>
      </c>
      <c r="R25" s="2">
        <v>0</v>
      </c>
      <c r="S25" s="4">
        <v>0</v>
      </c>
      <c r="T25" s="2">
        <v>0</v>
      </c>
      <c r="U25" s="4">
        <v>0</v>
      </c>
      <c r="V25" s="2">
        <v>0</v>
      </c>
      <c r="W25" s="4">
        <v>0</v>
      </c>
      <c r="X25" s="2">
        <v>0</v>
      </c>
      <c r="Y25" s="4">
        <v>0</v>
      </c>
      <c r="Z25" s="2">
        <v>0</v>
      </c>
      <c r="AA25" s="4">
        <v>0</v>
      </c>
      <c r="AB25" s="2">
        <v>0</v>
      </c>
      <c r="AC25" s="4">
        <v>0</v>
      </c>
      <c r="AD25" s="2">
        <v>0</v>
      </c>
      <c r="AE25" s="4">
        <v>0</v>
      </c>
      <c r="AF25" s="2">
        <v>0</v>
      </c>
      <c r="AG25" s="4">
        <v>0</v>
      </c>
      <c r="AH25" s="2">
        <v>0</v>
      </c>
      <c r="AI25" s="4">
        <v>0</v>
      </c>
      <c r="AJ25" s="2">
        <v>0</v>
      </c>
      <c r="AK25" s="4">
        <v>0</v>
      </c>
      <c r="AL25" s="2">
        <v>0</v>
      </c>
      <c r="AM25" s="4">
        <v>0</v>
      </c>
      <c r="AN25" s="2">
        <v>0</v>
      </c>
      <c r="AO25" s="4">
        <v>0</v>
      </c>
      <c r="AP25" s="2">
        <v>0</v>
      </c>
      <c r="AQ25" s="4">
        <v>0</v>
      </c>
      <c r="AR25" s="2">
        <v>0</v>
      </c>
    </row>
    <row r="26" spans="1:44" x14ac:dyDescent="0.25">
      <c r="A26" s="1" t="s">
        <v>38</v>
      </c>
      <c r="B26" s="1" t="s">
        <v>39</v>
      </c>
      <c r="C26" s="4">
        <v>0</v>
      </c>
      <c r="D26" s="2">
        <v>0</v>
      </c>
      <c r="E26" s="4">
        <v>0</v>
      </c>
      <c r="F26" s="2">
        <v>0</v>
      </c>
      <c r="G26" s="4">
        <v>0</v>
      </c>
      <c r="H26" s="2">
        <v>0</v>
      </c>
      <c r="I26" s="4">
        <v>0</v>
      </c>
      <c r="J26" s="2">
        <v>0</v>
      </c>
      <c r="K26" s="4">
        <v>0</v>
      </c>
      <c r="L26" s="2">
        <v>0</v>
      </c>
      <c r="M26" s="4">
        <v>0</v>
      </c>
      <c r="N26" s="2">
        <v>0</v>
      </c>
      <c r="O26" s="4">
        <v>0</v>
      </c>
      <c r="P26" s="2">
        <v>0</v>
      </c>
      <c r="Q26" s="4">
        <v>0</v>
      </c>
      <c r="R26" s="2">
        <v>0</v>
      </c>
      <c r="S26" s="4">
        <v>0</v>
      </c>
      <c r="T26" s="2">
        <v>0</v>
      </c>
      <c r="U26" s="4">
        <v>0</v>
      </c>
      <c r="V26" s="2">
        <v>0</v>
      </c>
      <c r="W26" s="4">
        <v>0</v>
      </c>
      <c r="X26" s="2">
        <v>0</v>
      </c>
      <c r="Y26" s="4">
        <v>0</v>
      </c>
      <c r="Z26" s="2">
        <v>0</v>
      </c>
      <c r="AA26" s="4">
        <v>0</v>
      </c>
      <c r="AB26" s="2">
        <v>0</v>
      </c>
      <c r="AC26" s="4">
        <v>0</v>
      </c>
      <c r="AD26" s="2">
        <v>0</v>
      </c>
      <c r="AE26" s="4">
        <v>0</v>
      </c>
      <c r="AF26" s="2">
        <v>0</v>
      </c>
      <c r="AG26" s="4">
        <v>0</v>
      </c>
      <c r="AH26" s="2">
        <v>0</v>
      </c>
      <c r="AI26" s="4">
        <v>0</v>
      </c>
      <c r="AJ26" s="2">
        <v>0</v>
      </c>
      <c r="AK26" s="4">
        <v>0</v>
      </c>
      <c r="AL26" s="2">
        <v>0</v>
      </c>
      <c r="AM26" s="4">
        <v>0</v>
      </c>
      <c r="AN26" s="2">
        <v>0</v>
      </c>
      <c r="AO26" s="4">
        <v>0</v>
      </c>
      <c r="AP26" s="2">
        <v>0</v>
      </c>
      <c r="AQ26" s="4">
        <v>0</v>
      </c>
      <c r="AR26" s="2">
        <v>0</v>
      </c>
    </row>
    <row r="27" spans="1:44" x14ac:dyDescent="0.25">
      <c r="A27" s="1" t="s">
        <v>40</v>
      </c>
      <c r="B27" s="1" t="s">
        <v>41</v>
      </c>
      <c r="C27" s="4">
        <v>0</v>
      </c>
      <c r="D27" s="2">
        <v>0</v>
      </c>
      <c r="E27" s="4">
        <v>0</v>
      </c>
      <c r="F27" s="2">
        <v>0</v>
      </c>
      <c r="G27" s="4">
        <v>0</v>
      </c>
      <c r="H27" s="2">
        <v>0</v>
      </c>
      <c r="I27" s="4">
        <v>0</v>
      </c>
      <c r="J27" s="2">
        <v>0</v>
      </c>
      <c r="K27" s="4">
        <v>0</v>
      </c>
      <c r="L27" s="2">
        <v>0</v>
      </c>
      <c r="M27" s="4">
        <v>0</v>
      </c>
      <c r="N27" s="2">
        <v>0</v>
      </c>
      <c r="O27" s="4">
        <v>0</v>
      </c>
      <c r="P27" s="2">
        <v>0</v>
      </c>
      <c r="Q27" s="4">
        <v>0</v>
      </c>
      <c r="R27" s="2">
        <v>0</v>
      </c>
      <c r="S27" s="4">
        <v>0</v>
      </c>
      <c r="T27" s="2">
        <v>0</v>
      </c>
      <c r="U27" s="4">
        <v>0</v>
      </c>
      <c r="V27" s="2">
        <v>0</v>
      </c>
      <c r="W27" s="4">
        <v>0</v>
      </c>
      <c r="X27" s="2">
        <v>0</v>
      </c>
      <c r="Y27" s="4">
        <v>0</v>
      </c>
      <c r="Z27" s="2">
        <v>0</v>
      </c>
      <c r="AA27" s="4">
        <v>0</v>
      </c>
      <c r="AB27" s="2">
        <v>0</v>
      </c>
      <c r="AC27" s="4">
        <v>0</v>
      </c>
      <c r="AD27" s="2">
        <v>0</v>
      </c>
      <c r="AE27" s="4">
        <v>0</v>
      </c>
      <c r="AF27" s="2">
        <v>0</v>
      </c>
      <c r="AG27" s="4">
        <v>0</v>
      </c>
      <c r="AH27" s="2">
        <v>0</v>
      </c>
      <c r="AI27" s="4">
        <v>0</v>
      </c>
      <c r="AJ27" s="2">
        <v>0</v>
      </c>
      <c r="AK27" s="4">
        <v>0</v>
      </c>
      <c r="AL27" s="2">
        <v>0</v>
      </c>
      <c r="AM27" s="4">
        <v>0</v>
      </c>
      <c r="AN27" s="2">
        <v>0</v>
      </c>
      <c r="AO27" s="4">
        <v>0</v>
      </c>
      <c r="AP27" s="2">
        <v>0</v>
      </c>
      <c r="AQ27" s="4">
        <v>0</v>
      </c>
      <c r="AR27" s="2">
        <v>0</v>
      </c>
    </row>
    <row r="28" spans="1:44" x14ac:dyDescent="0.25">
      <c r="A28" s="1" t="s">
        <v>42</v>
      </c>
      <c r="B28" s="1" t="s">
        <v>43</v>
      </c>
      <c r="C28" s="4">
        <v>0</v>
      </c>
      <c r="D28" s="2">
        <v>0</v>
      </c>
      <c r="E28" s="4">
        <v>0</v>
      </c>
      <c r="F28" s="2">
        <v>0</v>
      </c>
      <c r="G28" s="4">
        <v>0</v>
      </c>
      <c r="H28" s="2">
        <v>0</v>
      </c>
      <c r="I28" s="4">
        <v>0</v>
      </c>
      <c r="J28" s="2">
        <v>0</v>
      </c>
      <c r="K28" s="4">
        <v>0</v>
      </c>
      <c r="L28" s="2">
        <v>0</v>
      </c>
      <c r="M28" s="4">
        <v>0</v>
      </c>
      <c r="N28" s="2">
        <v>0</v>
      </c>
      <c r="O28" s="4">
        <v>0</v>
      </c>
      <c r="P28" s="2">
        <v>0</v>
      </c>
      <c r="Q28" s="4">
        <v>0</v>
      </c>
      <c r="R28" s="2">
        <v>0</v>
      </c>
      <c r="S28" s="4">
        <v>0</v>
      </c>
      <c r="T28" s="2">
        <v>0</v>
      </c>
      <c r="U28" s="4">
        <v>0</v>
      </c>
      <c r="V28" s="2">
        <v>0</v>
      </c>
      <c r="W28" s="4">
        <v>0</v>
      </c>
      <c r="X28" s="2">
        <v>0</v>
      </c>
      <c r="Y28" s="4">
        <v>0</v>
      </c>
      <c r="Z28" s="2">
        <v>0</v>
      </c>
      <c r="AA28" s="4">
        <v>0</v>
      </c>
      <c r="AB28" s="2">
        <v>0</v>
      </c>
      <c r="AC28" s="4">
        <v>0</v>
      </c>
      <c r="AD28" s="2">
        <v>0</v>
      </c>
      <c r="AE28" s="4">
        <v>0</v>
      </c>
      <c r="AF28" s="2">
        <v>0</v>
      </c>
      <c r="AG28" s="4">
        <v>0</v>
      </c>
      <c r="AH28" s="2">
        <v>0</v>
      </c>
      <c r="AI28" s="4">
        <v>0</v>
      </c>
      <c r="AJ28" s="2">
        <v>0</v>
      </c>
      <c r="AK28" s="4">
        <v>0</v>
      </c>
      <c r="AL28" s="2">
        <v>0</v>
      </c>
      <c r="AM28" s="4">
        <v>0</v>
      </c>
      <c r="AN28" s="2">
        <v>0</v>
      </c>
      <c r="AO28" s="4">
        <v>0</v>
      </c>
      <c r="AP28" s="2">
        <v>0</v>
      </c>
      <c r="AQ28" s="4">
        <v>0</v>
      </c>
      <c r="AR28" s="2">
        <v>0</v>
      </c>
    </row>
    <row r="29" spans="1:44" x14ac:dyDescent="0.25">
      <c r="A29" s="1" t="s">
        <v>44</v>
      </c>
      <c r="B29" s="1" t="s">
        <v>45</v>
      </c>
      <c r="C29" s="4">
        <v>0</v>
      </c>
      <c r="D29" s="2">
        <v>0</v>
      </c>
      <c r="E29" s="4">
        <v>0</v>
      </c>
      <c r="F29" s="2">
        <v>0</v>
      </c>
      <c r="G29" s="4">
        <v>0</v>
      </c>
      <c r="H29" s="2">
        <v>0</v>
      </c>
      <c r="I29" s="4">
        <v>0</v>
      </c>
      <c r="J29" s="2">
        <v>0</v>
      </c>
      <c r="K29" s="4">
        <v>0</v>
      </c>
      <c r="L29" s="2">
        <v>0</v>
      </c>
      <c r="M29" s="4">
        <v>0</v>
      </c>
      <c r="N29" s="2">
        <v>0</v>
      </c>
      <c r="O29" s="4">
        <v>0</v>
      </c>
      <c r="P29" s="2">
        <v>0</v>
      </c>
      <c r="Q29" s="4">
        <v>0</v>
      </c>
      <c r="R29" s="2">
        <v>0</v>
      </c>
      <c r="S29" s="4">
        <v>0</v>
      </c>
      <c r="T29" s="2">
        <v>0</v>
      </c>
      <c r="U29" s="4">
        <v>0</v>
      </c>
      <c r="V29" s="2">
        <v>0</v>
      </c>
      <c r="W29" s="4">
        <v>0</v>
      </c>
      <c r="X29" s="2">
        <v>0</v>
      </c>
      <c r="Y29" s="4">
        <v>0</v>
      </c>
      <c r="Z29" s="2">
        <v>0</v>
      </c>
      <c r="AA29" s="4">
        <v>0</v>
      </c>
      <c r="AB29" s="2">
        <v>0</v>
      </c>
      <c r="AC29" s="4">
        <v>0</v>
      </c>
      <c r="AD29" s="2">
        <v>0</v>
      </c>
      <c r="AE29" s="4">
        <v>0</v>
      </c>
      <c r="AF29" s="2">
        <v>0</v>
      </c>
      <c r="AG29" s="4">
        <v>0</v>
      </c>
      <c r="AH29" s="2">
        <v>0</v>
      </c>
      <c r="AI29" s="4">
        <v>0</v>
      </c>
      <c r="AJ29" s="2">
        <v>0</v>
      </c>
      <c r="AK29" s="4">
        <v>0</v>
      </c>
      <c r="AL29" s="2">
        <v>0</v>
      </c>
      <c r="AM29" s="4">
        <v>0</v>
      </c>
      <c r="AN29" s="2">
        <v>0</v>
      </c>
      <c r="AO29" s="4">
        <v>0</v>
      </c>
      <c r="AP29" s="2">
        <v>0</v>
      </c>
      <c r="AQ29" s="4">
        <v>0</v>
      </c>
      <c r="AR29" s="2">
        <v>0</v>
      </c>
    </row>
    <row r="30" spans="1:44" x14ac:dyDescent="0.25">
      <c r="A30" s="1" t="s">
        <v>46</v>
      </c>
      <c r="B30" s="1" t="s">
        <v>47</v>
      </c>
      <c r="C30" s="4">
        <v>0</v>
      </c>
      <c r="D30" s="2">
        <v>0</v>
      </c>
      <c r="E30" s="4">
        <v>0</v>
      </c>
      <c r="F30" s="2">
        <v>0</v>
      </c>
      <c r="G30" s="4">
        <v>0</v>
      </c>
      <c r="H30" s="2">
        <v>0</v>
      </c>
      <c r="I30" s="4">
        <v>0</v>
      </c>
      <c r="J30" s="2">
        <v>0</v>
      </c>
      <c r="K30" s="4">
        <v>0</v>
      </c>
      <c r="L30" s="2">
        <v>0</v>
      </c>
      <c r="M30" s="4">
        <v>0</v>
      </c>
      <c r="N30" s="2">
        <v>0</v>
      </c>
      <c r="O30" s="4">
        <v>0</v>
      </c>
      <c r="P30" s="2">
        <v>0</v>
      </c>
      <c r="Q30" s="4">
        <v>0</v>
      </c>
      <c r="R30" s="2">
        <v>0</v>
      </c>
      <c r="S30" s="4">
        <v>0</v>
      </c>
      <c r="T30" s="2">
        <v>0</v>
      </c>
      <c r="U30" s="4">
        <v>0</v>
      </c>
      <c r="V30" s="2">
        <v>0</v>
      </c>
      <c r="W30" s="4">
        <v>0</v>
      </c>
      <c r="X30" s="2">
        <v>0</v>
      </c>
      <c r="Y30" s="4">
        <v>0</v>
      </c>
      <c r="Z30" s="2">
        <v>0</v>
      </c>
      <c r="AA30" s="4">
        <v>0</v>
      </c>
      <c r="AB30" s="2">
        <v>0</v>
      </c>
      <c r="AC30" s="4">
        <v>0</v>
      </c>
      <c r="AD30" s="2">
        <v>0</v>
      </c>
      <c r="AE30" s="4">
        <v>0</v>
      </c>
      <c r="AF30" s="2">
        <v>0</v>
      </c>
      <c r="AG30" s="4">
        <v>0</v>
      </c>
      <c r="AH30" s="2">
        <v>0</v>
      </c>
      <c r="AI30" s="4">
        <v>0</v>
      </c>
      <c r="AJ30" s="2">
        <v>0</v>
      </c>
      <c r="AK30" s="4">
        <v>0</v>
      </c>
      <c r="AL30" s="2">
        <v>0</v>
      </c>
      <c r="AM30" s="4">
        <v>0</v>
      </c>
      <c r="AN30" s="2">
        <v>0</v>
      </c>
      <c r="AO30" s="4">
        <v>0</v>
      </c>
      <c r="AP30" s="2">
        <v>0</v>
      </c>
      <c r="AQ30" s="4">
        <v>0</v>
      </c>
      <c r="AR30" s="2">
        <v>0</v>
      </c>
    </row>
    <row r="31" spans="1:44" x14ac:dyDescent="0.25">
      <c r="A31" s="1" t="s">
        <v>48</v>
      </c>
      <c r="B31" s="1" t="s">
        <v>49</v>
      </c>
      <c r="C31" s="4">
        <v>0</v>
      </c>
      <c r="D31" s="2">
        <v>0</v>
      </c>
      <c r="E31" s="4">
        <v>0</v>
      </c>
      <c r="F31" s="2">
        <v>0</v>
      </c>
      <c r="G31" s="4">
        <v>0</v>
      </c>
      <c r="H31" s="2">
        <v>0</v>
      </c>
      <c r="I31" s="4">
        <v>0</v>
      </c>
      <c r="J31" s="2">
        <v>0</v>
      </c>
      <c r="K31" s="4">
        <v>0</v>
      </c>
      <c r="L31" s="2">
        <v>0</v>
      </c>
      <c r="M31" s="4">
        <v>0</v>
      </c>
      <c r="N31" s="2">
        <v>0</v>
      </c>
      <c r="O31" s="4">
        <v>0</v>
      </c>
      <c r="P31" s="2">
        <v>0</v>
      </c>
      <c r="Q31" s="4">
        <v>0</v>
      </c>
      <c r="R31" s="2">
        <v>0</v>
      </c>
      <c r="S31" s="4">
        <v>0</v>
      </c>
      <c r="T31" s="2">
        <v>0</v>
      </c>
      <c r="U31" s="4">
        <v>0</v>
      </c>
      <c r="V31" s="2">
        <v>0</v>
      </c>
      <c r="W31" s="4">
        <v>0</v>
      </c>
      <c r="X31" s="2">
        <v>0</v>
      </c>
      <c r="Y31" s="4">
        <v>0</v>
      </c>
      <c r="Z31" s="2">
        <v>0</v>
      </c>
      <c r="AA31" s="4">
        <v>0</v>
      </c>
      <c r="AB31" s="2">
        <v>0</v>
      </c>
      <c r="AC31" s="4">
        <v>0</v>
      </c>
      <c r="AD31" s="2">
        <v>0</v>
      </c>
      <c r="AE31" s="4">
        <v>0</v>
      </c>
      <c r="AF31" s="2">
        <v>0</v>
      </c>
      <c r="AG31" s="4">
        <v>0</v>
      </c>
      <c r="AH31" s="2">
        <v>0</v>
      </c>
      <c r="AI31" s="4">
        <v>0</v>
      </c>
      <c r="AJ31" s="2">
        <v>0</v>
      </c>
      <c r="AK31" s="4">
        <v>0</v>
      </c>
      <c r="AL31" s="2">
        <v>0</v>
      </c>
      <c r="AM31" s="4">
        <v>0</v>
      </c>
      <c r="AN31" s="2">
        <v>0</v>
      </c>
      <c r="AO31" s="4">
        <v>0</v>
      </c>
      <c r="AP31" s="2">
        <v>0</v>
      </c>
      <c r="AQ31" s="4">
        <v>0</v>
      </c>
      <c r="AR31" s="2">
        <v>0</v>
      </c>
    </row>
    <row r="32" spans="1:44" x14ac:dyDescent="0.25">
      <c r="A32" s="1" t="s">
        <v>50</v>
      </c>
      <c r="B32" s="1" t="s">
        <v>51</v>
      </c>
      <c r="C32" s="4">
        <v>0</v>
      </c>
      <c r="D32" s="2">
        <v>0</v>
      </c>
      <c r="E32" s="4">
        <v>0</v>
      </c>
      <c r="F32" s="2">
        <v>0</v>
      </c>
      <c r="G32" s="4">
        <v>0</v>
      </c>
      <c r="H32" s="2">
        <v>0</v>
      </c>
      <c r="I32" s="4">
        <v>0</v>
      </c>
      <c r="J32" s="2">
        <v>0</v>
      </c>
      <c r="K32" s="4">
        <v>0</v>
      </c>
      <c r="L32" s="2">
        <v>0</v>
      </c>
      <c r="M32" s="4">
        <v>0</v>
      </c>
      <c r="N32" s="2">
        <v>0</v>
      </c>
      <c r="O32" s="4">
        <v>0</v>
      </c>
      <c r="P32" s="2">
        <v>0</v>
      </c>
      <c r="Q32" s="4">
        <v>0</v>
      </c>
      <c r="R32" s="2">
        <v>0</v>
      </c>
      <c r="S32" s="4">
        <v>0</v>
      </c>
      <c r="T32" s="2">
        <v>0</v>
      </c>
      <c r="U32" s="4">
        <v>0</v>
      </c>
      <c r="V32" s="2">
        <v>0</v>
      </c>
      <c r="W32" s="4">
        <v>0</v>
      </c>
      <c r="X32" s="2">
        <v>0</v>
      </c>
      <c r="Y32" s="4">
        <v>0</v>
      </c>
      <c r="Z32" s="2">
        <v>0</v>
      </c>
      <c r="AA32" s="4">
        <v>0</v>
      </c>
      <c r="AB32" s="2">
        <v>0</v>
      </c>
      <c r="AC32" s="4">
        <v>0</v>
      </c>
      <c r="AD32" s="2">
        <v>0</v>
      </c>
      <c r="AE32" s="4">
        <v>0</v>
      </c>
      <c r="AF32" s="2">
        <v>0</v>
      </c>
      <c r="AG32" s="4">
        <v>0</v>
      </c>
      <c r="AH32" s="2">
        <v>0</v>
      </c>
      <c r="AI32" s="4">
        <v>0</v>
      </c>
      <c r="AJ32" s="2">
        <v>0</v>
      </c>
      <c r="AK32" s="4">
        <v>0</v>
      </c>
      <c r="AL32" s="2">
        <v>0</v>
      </c>
      <c r="AM32" s="4">
        <v>0</v>
      </c>
      <c r="AN32" s="2">
        <v>0</v>
      </c>
      <c r="AO32" s="4">
        <v>0</v>
      </c>
      <c r="AP32" s="2">
        <v>0</v>
      </c>
      <c r="AQ32" s="4">
        <v>0</v>
      </c>
      <c r="AR32" s="2">
        <v>0</v>
      </c>
    </row>
    <row r="33" spans="1:44" x14ac:dyDescent="0.25">
      <c r="A33" s="1" t="s">
        <v>52</v>
      </c>
      <c r="B33" s="1" t="s">
        <v>53</v>
      </c>
      <c r="C33" s="4">
        <v>0</v>
      </c>
      <c r="D33" s="2">
        <v>0</v>
      </c>
      <c r="E33" s="4">
        <v>0</v>
      </c>
      <c r="F33" s="2">
        <v>0</v>
      </c>
      <c r="G33" s="4">
        <v>0</v>
      </c>
      <c r="H33" s="2">
        <v>0</v>
      </c>
      <c r="I33" s="4">
        <v>0</v>
      </c>
      <c r="J33" s="2">
        <v>0</v>
      </c>
      <c r="K33" s="4">
        <v>0</v>
      </c>
      <c r="L33" s="2">
        <v>0</v>
      </c>
      <c r="M33" s="4">
        <v>0</v>
      </c>
      <c r="N33" s="2">
        <v>0</v>
      </c>
      <c r="O33" s="4">
        <v>0</v>
      </c>
      <c r="P33" s="2">
        <v>0</v>
      </c>
      <c r="Q33" s="4">
        <v>0</v>
      </c>
      <c r="R33" s="2">
        <v>0</v>
      </c>
      <c r="S33" s="4">
        <v>0</v>
      </c>
      <c r="T33" s="2">
        <v>0</v>
      </c>
      <c r="U33" s="4">
        <v>0</v>
      </c>
      <c r="V33" s="2">
        <v>0</v>
      </c>
      <c r="W33" s="4">
        <v>0</v>
      </c>
      <c r="X33" s="2">
        <v>0</v>
      </c>
      <c r="Y33" s="4">
        <v>0</v>
      </c>
      <c r="Z33" s="2">
        <v>0</v>
      </c>
      <c r="AA33" s="4">
        <v>0</v>
      </c>
      <c r="AB33" s="2">
        <v>0</v>
      </c>
      <c r="AC33" s="4">
        <v>0</v>
      </c>
      <c r="AD33" s="2">
        <v>0</v>
      </c>
      <c r="AE33" s="4">
        <v>0</v>
      </c>
      <c r="AF33" s="2">
        <v>0</v>
      </c>
      <c r="AG33" s="4">
        <v>0</v>
      </c>
      <c r="AH33" s="2">
        <v>0</v>
      </c>
      <c r="AI33" s="4">
        <v>0</v>
      </c>
      <c r="AJ33" s="2">
        <v>0</v>
      </c>
      <c r="AK33" s="4">
        <v>0</v>
      </c>
      <c r="AL33" s="2">
        <v>0</v>
      </c>
      <c r="AM33" s="4">
        <v>0</v>
      </c>
      <c r="AN33" s="2">
        <v>0</v>
      </c>
      <c r="AO33" s="4">
        <v>0</v>
      </c>
      <c r="AP33" s="2">
        <v>0</v>
      </c>
      <c r="AQ33" s="4">
        <v>0</v>
      </c>
      <c r="AR33" s="2">
        <v>0</v>
      </c>
    </row>
    <row r="34" spans="1:44" x14ac:dyDescent="0.25">
      <c r="A34" s="1" t="s">
        <v>54</v>
      </c>
      <c r="B34" s="1" t="s">
        <v>55</v>
      </c>
      <c r="C34" s="4">
        <v>0</v>
      </c>
      <c r="D34" s="2">
        <v>0</v>
      </c>
      <c r="E34" s="4">
        <v>0</v>
      </c>
      <c r="F34" s="2">
        <v>0</v>
      </c>
      <c r="G34" s="4">
        <v>0</v>
      </c>
      <c r="H34" s="2">
        <v>0</v>
      </c>
      <c r="I34" s="4">
        <v>0</v>
      </c>
      <c r="J34" s="2">
        <v>0</v>
      </c>
      <c r="K34" s="4">
        <v>0</v>
      </c>
      <c r="L34" s="2">
        <v>0</v>
      </c>
      <c r="M34" s="4">
        <v>0</v>
      </c>
      <c r="N34" s="2">
        <v>0</v>
      </c>
      <c r="O34" s="4">
        <v>0</v>
      </c>
      <c r="P34" s="2">
        <v>0</v>
      </c>
      <c r="Q34" s="4">
        <v>0</v>
      </c>
      <c r="R34" s="2">
        <v>0</v>
      </c>
      <c r="S34" s="4">
        <v>0</v>
      </c>
      <c r="T34" s="2">
        <v>0</v>
      </c>
      <c r="U34" s="4">
        <v>0</v>
      </c>
      <c r="V34" s="2">
        <v>0</v>
      </c>
      <c r="W34" s="4">
        <v>0</v>
      </c>
      <c r="X34" s="2">
        <v>0</v>
      </c>
      <c r="Y34" s="4">
        <v>0</v>
      </c>
      <c r="Z34" s="2">
        <v>0</v>
      </c>
      <c r="AA34" s="4">
        <v>0</v>
      </c>
      <c r="AB34" s="2">
        <v>0</v>
      </c>
      <c r="AC34" s="4">
        <v>0</v>
      </c>
      <c r="AD34" s="2">
        <v>0</v>
      </c>
      <c r="AE34" s="4">
        <v>0</v>
      </c>
      <c r="AF34" s="2">
        <v>0</v>
      </c>
      <c r="AG34" s="4">
        <v>0</v>
      </c>
      <c r="AH34" s="2">
        <v>0</v>
      </c>
      <c r="AI34" s="4">
        <v>0</v>
      </c>
      <c r="AJ34" s="2">
        <v>0</v>
      </c>
      <c r="AK34" s="4">
        <v>0</v>
      </c>
      <c r="AL34" s="2">
        <v>0</v>
      </c>
      <c r="AM34" s="4">
        <v>0</v>
      </c>
      <c r="AN34" s="2">
        <v>0</v>
      </c>
      <c r="AO34" s="4">
        <v>0</v>
      </c>
      <c r="AP34" s="2">
        <v>0</v>
      </c>
      <c r="AQ34" s="4">
        <v>0</v>
      </c>
      <c r="AR34" s="2">
        <v>0</v>
      </c>
    </row>
    <row r="35" spans="1:44" x14ac:dyDescent="0.25">
      <c r="A35" s="1" t="s">
        <v>56</v>
      </c>
      <c r="B35" s="1" t="s">
        <v>57</v>
      </c>
      <c r="C35" s="4">
        <v>0</v>
      </c>
      <c r="D35" s="2">
        <v>0</v>
      </c>
      <c r="E35" s="4">
        <v>0</v>
      </c>
      <c r="F35" s="2">
        <v>0</v>
      </c>
      <c r="G35" s="4">
        <v>0</v>
      </c>
      <c r="H35" s="2">
        <v>0</v>
      </c>
      <c r="I35" s="4">
        <v>0</v>
      </c>
      <c r="J35" s="2">
        <v>0</v>
      </c>
      <c r="K35" s="4">
        <v>0</v>
      </c>
      <c r="L35" s="2">
        <v>0</v>
      </c>
      <c r="M35" s="4">
        <v>0</v>
      </c>
      <c r="N35" s="2">
        <v>0</v>
      </c>
      <c r="O35" s="4">
        <v>0</v>
      </c>
      <c r="P35" s="2">
        <v>0</v>
      </c>
      <c r="Q35" s="4">
        <v>0</v>
      </c>
      <c r="R35" s="2">
        <v>0</v>
      </c>
      <c r="S35" s="4">
        <v>0</v>
      </c>
      <c r="T35" s="2">
        <v>0</v>
      </c>
      <c r="U35" s="4">
        <v>0</v>
      </c>
      <c r="V35" s="2">
        <v>0</v>
      </c>
      <c r="W35" s="4">
        <v>0</v>
      </c>
      <c r="X35" s="2">
        <v>0</v>
      </c>
      <c r="Y35" s="4">
        <v>0</v>
      </c>
      <c r="Z35" s="2">
        <v>0</v>
      </c>
      <c r="AA35" s="4">
        <v>0</v>
      </c>
      <c r="AB35" s="2">
        <v>0</v>
      </c>
      <c r="AC35" s="4">
        <v>0</v>
      </c>
      <c r="AD35" s="2">
        <v>0</v>
      </c>
      <c r="AE35" s="4">
        <v>0</v>
      </c>
      <c r="AF35" s="2">
        <v>0</v>
      </c>
      <c r="AG35" s="4">
        <v>0</v>
      </c>
      <c r="AH35" s="2">
        <v>0</v>
      </c>
      <c r="AI35" s="4">
        <v>0</v>
      </c>
      <c r="AJ35" s="2">
        <v>0</v>
      </c>
      <c r="AK35" s="4">
        <v>0</v>
      </c>
      <c r="AL35" s="2">
        <v>0</v>
      </c>
      <c r="AM35" s="4">
        <v>0</v>
      </c>
      <c r="AN35" s="2">
        <v>0</v>
      </c>
      <c r="AO35" s="4">
        <v>0</v>
      </c>
      <c r="AP35" s="2">
        <v>0</v>
      </c>
      <c r="AQ35" s="4">
        <v>0</v>
      </c>
      <c r="AR35" s="2">
        <v>0</v>
      </c>
    </row>
    <row r="36" spans="1:44" x14ac:dyDescent="0.25">
      <c r="A36" s="1" t="s">
        <v>58</v>
      </c>
      <c r="B36" s="1" t="s">
        <v>59</v>
      </c>
      <c r="C36" s="4">
        <v>0</v>
      </c>
      <c r="D36" s="2">
        <v>0</v>
      </c>
      <c r="E36" s="4">
        <v>0</v>
      </c>
      <c r="F36" s="2">
        <v>0</v>
      </c>
      <c r="G36" s="4">
        <v>0</v>
      </c>
      <c r="H36" s="2">
        <v>0</v>
      </c>
      <c r="I36" s="4">
        <v>0</v>
      </c>
      <c r="J36" s="2">
        <v>0</v>
      </c>
      <c r="K36" s="4">
        <v>0</v>
      </c>
      <c r="L36" s="2">
        <v>0</v>
      </c>
      <c r="M36" s="4">
        <v>0</v>
      </c>
      <c r="N36" s="2">
        <v>0</v>
      </c>
      <c r="O36" s="4">
        <v>0</v>
      </c>
      <c r="P36" s="2">
        <v>0</v>
      </c>
      <c r="Q36" s="4">
        <v>0</v>
      </c>
      <c r="R36" s="2">
        <v>0</v>
      </c>
      <c r="S36" s="4">
        <v>0</v>
      </c>
      <c r="T36" s="2">
        <v>0</v>
      </c>
      <c r="U36" s="4">
        <v>0</v>
      </c>
      <c r="V36" s="2">
        <v>0</v>
      </c>
      <c r="W36" s="4">
        <v>0</v>
      </c>
      <c r="X36" s="2">
        <v>0</v>
      </c>
      <c r="Y36" s="4">
        <v>0</v>
      </c>
      <c r="Z36" s="2">
        <v>0</v>
      </c>
      <c r="AA36" s="4">
        <v>0</v>
      </c>
      <c r="AB36" s="2">
        <v>0</v>
      </c>
      <c r="AC36" s="4">
        <v>0</v>
      </c>
      <c r="AD36" s="2">
        <v>0</v>
      </c>
      <c r="AE36" s="4">
        <v>0</v>
      </c>
      <c r="AF36" s="2">
        <v>0</v>
      </c>
      <c r="AG36" s="4">
        <v>0</v>
      </c>
      <c r="AH36" s="2">
        <v>0</v>
      </c>
      <c r="AI36" s="4">
        <v>0</v>
      </c>
      <c r="AJ36" s="2">
        <v>0</v>
      </c>
      <c r="AK36" s="4">
        <v>0</v>
      </c>
      <c r="AL36" s="2">
        <v>0</v>
      </c>
      <c r="AM36" s="4">
        <v>0</v>
      </c>
      <c r="AN36" s="2">
        <v>0</v>
      </c>
      <c r="AO36" s="4">
        <v>0</v>
      </c>
      <c r="AP36" s="2">
        <v>0</v>
      </c>
      <c r="AQ36" s="4">
        <v>0</v>
      </c>
      <c r="AR36" s="2">
        <v>0</v>
      </c>
    </row>
    <row r="37" spans="1:44" x14ac:dyDescent="0.25">
      <c r="A37" s="1" t="s">
        <v>60</v>
      </c>
      <c r="B37" s="1" t="s">
        <v>61</v>
      </c>
      <c r="C37" s="4">
        <v>0</v>
      </c>
      <c r="D37" s="2">
        <v>0</v>
      </c>
      <c r="E37" s="4">
        <v>0</v>
      </c>
      <c r="F37" s="2">
        <v>0</v>
      </c>
      <c r="G37" s="4">
        <v>0</v>
      </c>
      <c r="H37" s="2">
        <v>0</v>
      </c>
      <c r="I37" s="4">
        <v>0</v>
      </c>
      <c r="J37" s="2">
        <v>0</v>
      </c>
      <c r="K37" s="4">
        <v>0</v>
      </c>
      <c r="L37" s="2">
        <v>0</v>
      </c>
      <c r="M37" s="4">
        <v>0</v>
      </c>
      <c r="N37" s="2">
        <v>0</v>
      </c>
      <c r="O37" s="4">
        <v>0</v>
      </c>
      <c r="P37" s="2">
        <v>0</v>
      </c>
      <c r="Q37" s="4">
        <v>0</v>
      </c>
      <c r="R37" s="2">
        <v>0</v>
      </c>
      <c r="S37" s="4">
        <v>0</v>
      </c>
      <c r="T37" s="2">
        <v>0</v>
      </c>
      <c r="U37" s="4">
        <v>0</v>
      </c>
      <c r="V37" s="2">
        <v>0</v>
      </c>
      <c r="W37" s="4">
        <v>0</v>
      </c>
      <c r="X37" s="2">
        <v>0</v>
      </c>
      <c r="Y37" s="4">
        <v>0</v>
      </c>
      <c r="Z37" s="2">
        <v>0</v>
      </c>
      <c r="AA37" s="4">
        <v>0</v>
      </c>
      <c r="AB37" s="2">
        <v>0</v>
      </c>
      <c r="AC37" s="4">
        <v>0</v>
      </c>
      <c r="AD37" s="2">
        <v>0</v>
      </c>
      <c r="AE37" s="4">
        <v>0</v>
      </c>
      <c r="AF37" s="2">
        <v>0</v>
      </c>
      <c r="AG37" s="4">
        <v>0</v>
      </c>
      <c r="AH37" s="2">
        <v>0</v>
      </c>
      <c r="AI37" s="4">
        <v>0</v>
      </c>
      <c r="AJ37" s="2">
        <v>0</v>
      </c>
      <c r="AK37" s="4">
        <v>0</v>
      </c>
      <c r="AL37" s="2">
        <v>0</v>
      </c>
      <c r="AM37" s="4">
        <v>0</v>
      </c>
      <c r="AN37" s="2">
        <v>0</v>
      </c>
      <c r="AO37" s="4">
        <v>0</v>
      </c>
      <c r="AP37" s="2">
        <v>0</v>
      </c>
      <c r="AQ37" s="4">
        <v>0</v>
      </c>
      <c r="AR37" s="2">
        <v>0</v>
      </c>
    </row>
    <row r="38" spans="1:44" x14ac:dyDescent="0.25">
      <c r="A38" s="1" t="s">
        <v>62</v>
      </c>
      <c r="B38" s="1" t="s">
        <v>63</v>
      </c>
      <c r="C38" s="4">
        <v>0</v>
      </c>
      <c r="D38" s="2">
        <v>0</v>
      </c>
      <c r="E38" s="4">
        <v>0</v>
      </c>
      <c r="F38" s="2">
        <v>0</v>
      </c>
      <c r="G38" s="4">
        <v>0</v>
      </c>
      <c r="H38" s="2">
        <v>0</v>
      </c>
      <c r="I38" s="4">
        <v>0</v>
      </c>
      <c r="J38" s="2">
        <v>0</v>
      </c>
      <c r="K38" s="4">
        <v>0</v>
      </c>
      <c r="L38" s="2">
        <v>0</v>
      </c>
      <c r="M38" s="4">
        <v>0</v>
      </c>
      <c r="N38" s="2">
        <v>0</v>
      </c>
      <c r="O38" s="4">
        <v>0</v>
      </c>
      <c r="P38" s="2">
        <v>0</v>
      </c>
      <c r="Q38" s="4">
        <v>0</v>
      </c>
      <c r="R38" s="2">
        <v>0</v>
      </c>
      <c r="S38" s="4">
        <v>0</v>
      </c>
      <c r="T38" s="2">
        <v>0</v>
      </c>
      <c r="U38" s="4">
        <v>0</v>
      </c>
      <c r="V38" s="2">
        <v>0</v>
      </c>
      <c r="W38" s="4">
        <v>0</v>
      </c>
      <c r="X38" s="2">
        <v>0</v>
      </c>
      <c r="Y38" s="4">
        <v>0</v>
      </c>
      <c r="Z38" s="2">
        <v>0</v>
      </c>
      <c r="AA38" s="4">
        <v>0</v>
      </c>
      <c r="AB38" s="2">
        <v>0</v>
      </c>
      <c r="AC38" s="4">
        <v>0</v>
      </c>
      <c r="AD38" s="2">
        <v>0</v>
      </c>
      <c r="AE38" s="4">
        <v>0</v>
      </c>
      <c r="AF38" s="2">
        <v>0</v>
      </c>
      <c r="AG38" s="4">
        <v>0</v>
      </c>
      <c r="AH38" s="2">
        <v>0</v>
      </c>
      <c r="AI38" s="4">
        <v>0</v>
      </c>
      <c r="AJ38" s="2">
        <v>0</v>
      </c>
      <c r="AK38" s="4">
        <v>0</v>
      </c>
      <c r="AL38" s="2">
        <v>0</v>
      </c>
      <c r="AM38" s="4">
        <v>0</v>
      </c>
      <c r="AN38" s="2">
        <v>0</v>
      </c>
      <c r="AO38" s="4">
        <v>0</v>
      </c>
      <c r="AP38" s="2">
        <v>0</v>
      </c>
      <c r="AQ38" s="4">
        <v>0</v>
      </c>
      <c r="AR38" s="2">
        <v>0</v>
      </c>
    </row>
    <row r="39" spans="1:44" x14ac:dyDescent="0.25">
      <c r="A39" s="1" t="s">
        <v>64</v>
      </c>
      <c r="B39" s="1" t="s">
        <v>65</v>
      </c>
      <c r="C39" s="4">
        <v>0</v>
      </c>
      <c r="D39" s="2">
        <v>0</v>
      </c>
      <c r="E39" s="4">
        <v>0</v>
      </c>
      <c r="F39" s="2">
        <v>0</v>
      </c>
      <c r="G39" s="4">
        <v>0</v>
      </c>
      <c r="H39" s="2">
        <v>0</v>
      </c>
      <c r="I39" s="4">
        <v>0</v>
      </c>
      <c r="J39" s="2">
        <v>0</v>
      </c>
      <c r="K39" s="4">
        <v>0</v>
      </c>
      <c r="L39" s="2">
        <v>0</v>
      </c>
      <c r="M39" s="4">
        <v>0</v>
      </c>
      <c r="N39" s="2">
        <v>0</v>
      </c>
      <c r="O39" s="4">
        <v>0</v>
      </c>
      <c r="P39" s="2">
        <v>0</v>
      </c>
      <c r="Q39" s="4">
        <v>0</v>
      </c>
      <c r="R39" s="2">
        <v>0</v>
      </c>
      <c r="S39" s="4">
        <v>0</v>
      </c>
      <c r="T39" s="2">
        <v>0</v>
      </c>
      <c r="U39" s="4">
        <v>0</v>
      </c>
      <c r="V39" s="2">
        <v>0</v>
      </c>
      <c r="W39" s="4">
        <v>0</v>
      </c>
      <c r="X39" s="2">
        <v>0</v>
      </c>
      <c r="Y39" s="4">
        <v>0</v>
      </c>
      <c r="Z39" s="2">
        <v>0</v>
      </c>
      <c r="AA39" s="4">
        <v>0</v>
      </c>
      <c r="AB39" s="2">
        <v>0</v>
      </c>
      <c r="AC39" s="4">
        <v>0</v>
      </c>
      <c r="AD39" s="2">
        <v>0</v>
      </c>
      <c r="AE39" s="4">
        <v>0</v>
      </c>
      <c r="AF39" s="2">
        <v>0</v>
      </c>
      <c r="AG39" s="4">
        <v>0</v>
      </c>
      <c r="AH39" s="2">
        <v>0</v>
      </c>
      <c r="AI39" s="4">
        <v>0</v>
      </c>
      <c r="AJ39" s="2">
        <v>0</v>
      </c>
      <c r="AK39" s="4">
        <v>0</v>
      </c>
      <c r="AL39" s="2">
        <v>0</v>
      </c>
      <c r="AM39" s="4">
        <v>0</v>
      </c>
      <c r="AN39" s="2">
        <v>0</v>
      </c>
      <c r="AO39" s="4">
        <v>0</v>
      </c>
      <c r="AP39" s="2">
        <v>0</v>
      </c>
      <c r="AQ39" s="4">
        <v>0</v>
      </c>
      <c r="AR39" s="2">
        <v>0</v>
      </c>
    </row>
    <row r="40" spans="1:44" x14ac:dyDescent="0.25">
      <c r="A40" s="1" t="s">
        <v>66</v>
      </c>
      <c r="B40" s="1" t="s">
        <v>67</v>
      </c>
      <c r="C40" s="4">
        <v>0</v>
      </c>
      <c r="D40" s="2">
        <v>0</v>
      </c>
      <c r="E40" s="4">
        <v>0</v>
      </c>
      <c r="F40" s="2">
        <v>0</v>
      </c>
      <c r="G40" s="4">
        <v>0</v>
      </c>
      <c r="H40" s="2">
        <v>0</v>
      </c>
      <c r="I40" s="4">
        <v>0</v>
      </c>
      <c r="J40" s="2">
        <v>0</v>
      </c>
      <c r="K40" s="4">
        <v>0</v>
      </c>
      <c r="L40" s="2">
        <v>0</v>
      </c>
      <c r="M40" s="4">
        <v>0</v>
      </c>
      <c r="N40" s="2">
        <v>0</v>
      </c>
      <c r="O40" s="4">
        <v>0</v>
      </c>
      <c r="P40" s="2">
        <v>0</v>
      </c>
      <c r="Q40" s="4">
        <v>0</v>
      </c>
      <c r="R40" s="2">
        <v>0</v>
      </c>
      <c r="S40" s="4">
        <v>0</v>
      </c>
      <c r="T40" s="2">
        <v>0</v>
      </c>
      <c r="U40" s="4">
        <v>0</v>
      </c>
      <c r="V40" s="2">
        <v>0</v>
      </c>
      <c r="W40" s="4">
        <v>0</v>
      </c>
      <c r="X40" s="2">
        <v>0</v>
      </c>
      <c r="Y40" s="4">
        <v>0</v>
      </c>
      <c r="Z40" s="2">
        <v>0</v>
      </c>
      <c r="AA40" s="4">
        <v>0</v>
      </c>
      <c r="AB40" s="2">
        <v>0</v>
      </c>
      <c r="AC40" s="4">
        <v>0</v>
      </c>
      <c r="AD40" s="2">
        <v>0</v>
      </c>
      <c r="AE40" s="4">
        <v>0</v>
      </c>
      <c r="AF40" s="2">
        <v>0</v>
      </c>
      <c r="AG40" s="4">
        <v>0</v>
      </c>
      <c r="AH40" s="2">
        <v>0</v>
      </c>
      <c r="AI40" s="4">
        <v>0</v>
      </c>
      <c r="AJ40" s="2">
        <v>0</v>
      </c>
      <c r="AK40" s="4">
        <v>0</v>
      </c>
      <c r="AL40" s="2">
        <v>0</v>
      </c>
      <c r="AM40" s="4">
        <v>0</v>
      </c>
      <c r="AN40" s="2">
        <v>0</v>
      </c>
      <c r="AO40" s="4">
        <v>0</v>
      </c>
      <c r="AP40" s="2">
        <v>0</v>
      </c>
      <c r="AQ40" s="4">
        <v>0</v>
      </c>
      <c r="AR40" s="2">
        <v>0</v>
      </c>
    </row>
    <row r="41" spans="1:44" x14ac:dyDescent="0.25">
      <c r="A41" s="1" t="s">
        <v>68</v>
      </c>
      <c r="B41" s="1" t="s">
        <v>69</v>
      </c>
      <c r="C41" s="4">
        <v>0</v>
      </c>
      <c r="D41" s="2">
        <v>0</v>
      </c>
      <c r="E41" s="4">
        <v>0</v>
      </c>
      <c r="F41" s="2">
        <v>0</v>
      </c>
      <c r="G41" s="4">
        <v>0</v>
      </c>
      <c r="H41" s="2">
        <v>0</v>
      </c>
      <c r="I41" s="4">
        <v>0</v>
      </c>
      <c r="J41" s="2">
        <v>0</v>
      </c>
      <c r="K41" s="4">
        <v>0</v>
      </c>
      <c r="L41" s="2">
        <v>0</v>
      </c>
      <c r="M41" s="4">
        <v>0</v>
      </c>
      <c r="N41" s="2">
        <v>0</v>
      </c>
      <c r="O41" s="4">
        <v>0</v>
      </c>
      <c r="P41" s="2">
        <v>0</v>
      </c>
      <c r="Q41" s="4">
        <v>0</v>
      </c>
      <c r="R41" s="2">
        <v>0</v>
      </c>
      <c r="S41" s="4">
        <v>0</v>
      </c>
      <c r="T41" s="2">
        <v>0</v>
      </c>
      <c r="U41" s="4">
        <v>0</v>
      </c>
      <c r="V41" s="2">
        <v>0</v>
      </c>
      <c r="W41" s="4">
        <v>0</v>
      </c>
      <c r="X41" s="2">
        <v>0</v>
      </c>
      <c r="Y41" s="4">
        <v>0</v>
      </c>
      <c r="Z41" s="2">
        <v>0</v>
      </c>
      <c r="AA41" s="4">
        <v>0</v>
      </c>
      <c r="AB41" s="2">
        <v>0</v>
      </c>
      <c r="AC41" s="4">
        <v>0</v>
      </c>
      <c r="AD41" s="2">
        <v>0</v>
      </c>
      <c r="AE41" s="4">
        <v>0</v>
      </c>
      <c r="AF41" s="2">
        <v>0</v>
      </c>
      <c r="AG41" s="4">
        <v>0</v>
      </c>
      <c r="AH41" s="2">
        <v>0</v>
      </c>
      <c r="AI41" s="4">
        <v>0</v>
      </c>
      <c r="AJ41" s="2">
        <v>0</v>
      </c>
      <c r="AK41" s="4">
        <v>0</v>
      </c>
      <c r="AL41" s="2">
        <v>0</v>
      </c>
      <c r="AM41" s="4">
        <v>0</v>
      </c>
      <c r="AN41" s="2">
        <v>0</v>
      </c>
      <c r="AO41" s="4">
        <v>0</v>
      </c>
      <c r="AP41" s="2">
        <v>0</v>
      </c>
      <c r="AQ41" s="4">
        <v>0</v>
      </c>
      <c r="AR41" s="2">
        <v>0</v>
      </c>
    </row>
    <row r="42" spans="1:44" x14ac:dyDescent="0.25">
      <c r="A42" s="1" t="s">
        <v>70</v>
      </c>
      <c r="B42" s="1" t="s">
        <v>71</v>
      </c>
      <c r="C42" s="4">
        <v>0</v>
      </c>
      <c r="D42" s="2">
        <v>0</v>
      </c>
      <c r="E42" s="4">
        <v>0</v>
      </c>
      <c r="F42" s="2">
        <v>0</v>
      </c>
      <c r="G42" s="4">
        <v>0</v>
      </c>
      <c r="H42" s="2">
        <v>0</v>
      </c>
      <c r="I42" s="4">
        <v>0</v>
      </c>
      <c r="J42" s="2">
        <v>0</v>
      </c>
      <c r="K42" s="4">
        <v>0</v>
      </c>
      <c r="L42" s="2">
        <v>0</v>
      </c>
      <c r="M42" s="4">
        <v>0</v>
      </c>
      <c r="N42" s="2">
        <v>0</v>
      </c>
      <c r="O42" s="4">
        <v>0</v>
      </c>
      <c r="P42" s="2">
        <v>0</v>
      </c>
      <c r="Q42" s="4">
        <v>0</v>
      </c>
      <c r="R42" s="2">
        <v>0</v>
      </c>
      <c r="S42" s="4">
        <v>0</v>
      </c>
      <c r="T42" s="2">
        <v>0</v>
      </c>
      <c r="U42" s="4">
        <v>0</v>
      </c>
      <c r="V42" s="2">
        <v>0</v>
      </c>
      <c r="W42" s="4">
        <v>0</v>
      </c>
      <c r="X42" s="2">
        <v>0</v>
      </c>
      <c r="Y42" s="4">
        <v>0</v>
      </c>
      <c r="Z42" s="2">
        <v>0</v>
      </c>
      <c r="AA42" s="4">
        <v>0</v>
      </c>
      <c r="AB42" s="2">
        <v>0</v>
      </c>
      <c r="AC42" s="4">
        <v>0</v>
      </c>
      <c r="AD42" s="2">
        <v>0</v>
      </c>
      <c r="AE42" s="4">
        <v>0</v>
      </c>
      <c r="AF42" s="2">
        <v>0</v>
      </c>
      <c r="AG42" s="4">
        <v>0</v>
      </c>
      <c r="AH42" s="2">
        <v>0</v>
      </c>
      <c r="AI42" s="4">
        <v>0</v>
      </c>
      <c r="AJ42" s="2">
        <v>0</v>
      </c>
      <c r="AK42" s="4">
        <v>0</v>
      </c>
      <c r="AL42" s="2">
        <v>0</v>
      </c>
      <c r="AM42" s="4">
        <v>0</v>
      </c>
      <c r="AN42" s="2">
        <v>0</v>
      </c>
      <c r="AO42" s="4">
        <v>0</v>
      </c>
      <c r="AP42" s="2">
        <v>0</v>
      </c>
      <c r="AQ42" s="4">
        <v>0</v>
      </c>
      <c r="AR42" s="2">
        <v>0</v>
      </c>
    </row>
    <row r="43" spans="1:44" x14ac:dyDescent="0.25">
      <c r="A43" s="1" t="s">
        <v>72</v>
      </c>
      <c r="B43" s="1" t="s">
        <v>73</v>
      </c>
      <c r="C43" s="4">
        <v>0</v>
      </c>
      <c r="D43" s="2">
        <v>0</v>
      </c>
      <c r="E43" s="4">
        <v>0</v>
      </c>
      <c r="F43" s="2">
        <v>0</v>
      </c>
      <c r="G43" s="4">
        <v>0</v>
      </c>
      <c r="H43" s="2">
        <v>0</v>
      </c>
      <c r="I43" s="4">
        <v>0</v>
      </c>
      <c r="J43" s="2">
        <v>0</v>
      </c>
      <c r="K43" s="4">
        <v>0</v>
      </c>
      <c r="L43" s="2">
        <v>0</v>
      </c>
      <c r="M43" s="4">
        <v>0</v>
      </c>
      <c r="N43" s="2">
        <v>0</v>
      </c>
      <c r="O43" s="4">
        <v>0</v>
      </c>
      <c r="P43" s="2">
        <v>0</v>
      </c>
      <c r="Q43" s="4">
        <v>0</v>
      </c>
      <c r="R43" s="2">
        <v>0</v>
      </c>
      <c r="S43" s="4">
        <v>0</v>
      </c>
      <c r="T43" s="2">
        <v>0</v>
      </c>
      <c r="U43" s="4">
        <v>0</v>
      </c>
      <c r="V43" s="2">
        <v>0</v>
      </c>
      <c r="W43" s="4">
        <v>0</v>
      </c>
      <c r="X43" s="2">
        <v>0</v>
      </c>
      <c r="Y43" s="4">
        <v>0</v>
      </c>
      <c r="Z43" s="2">
        <v>0</v>
      </c>
      <c r="AA43" s="4">
        <v>0</v>
      </c>
      <c r="AB43" s="2">
        <v>0</v>
      </c>
      <c r="AC43" s="4">
        <v>0</v>
      </c>
      <c r="AD43" s="2">
        <v>0</v>
      </c>
      <c r="AE43" s="4">
        <v>0</v>
      </c>
      <c r="AF43" s="2">
        <v>0</v>
      </c>
      <c r="AG43" s="4">
        <v>0</v>
      </c>
      <c r="AH43" s="2">
        <v>0</v>
      </c>
      <c r="AI43" s="4">
        <v>0</v>
      </c>
      <c r="AJ43" s="2">
        <v>0</v>
      </c>
      <c r="AK43" s="4">
        <v>0</v>
      </c>
      <c r="AL43" s="2">
        <v>0</v>
      </c>
      <c r="AM43" s="4">
        <v>0</v>
      </c>
      <c r="AN43" s="2">
        <v>0</v>
      </c>
      <c r="AO43" s="4">
        <v>0</v>
      </c>
      <c r="AP43" s="2">
        <v>0</v>
      </c>
      <c r="AQ43" s="4">
        <v>0</v>
      </c>
      <c r="AR43" s="2">
        <v>0</v>
      </c>
    </row>
    <row r="44" spans="1:44" x14ac:dyDescent="0.25">
      <c r="A44" s="1" t="s">
        <v>74</v>
      </c>
      <c r="B44" s="1" t="s">
        <v>75</v>
      </c>
      <c r="C44" s="4">
        <v>0</v>
      </c>
      <c r="D44" s="2">
        <v>0</v>
      </c>
      <c r="E44" s="4">
        <v>0</v>
      </c>
      <c r="F44" s="2">
        <v>0</v>
      </c>
      <c r="G44" s="4">
        <v>0</v>
      </c>
      <c r="H44" s="2">
        <v>0</v>
      </c>
      <c r="I44" s="4">
        <v>0</v>
      </c>
      <c r="J44" s="2">
        <v>0</v>
      </c>
      <c r="K44" s="4">
        <v>0</v>
      </c>
      <c r="L44" s="2">
        <v>0</v>
      </c>
      <c r="M44" s="4">
        <v>0</v>
      </c>
      <c r="N44" s="2">
        <v>0</v>
      </c>
      <c r="O44" s="4">
        <v>0</v>
      </c>
      <c r="P44" s="2">
        <v>0</v>
      </c>
      <c r="Q44" s="4">
        <v>0</v>
      </c>
      <c r="R44" s="2">
        <v>0</v>
      </c>
      <c r="S44" s="4">
        <v>0</v>
      </c>
      <c r="T44" s="2">
        <v>0</v>
      </c>
      <c r="U44" s="4">
        <v>0</v>
      </c>
      <c r="V44" s="2">
        <v>0</v>
      </c>
      <c r="W44" s="4">
        <v>0</v>
      </c>
      <c r="X44" s="2">
        <v>0</v>
      </c>
      <c r="Y44" s="4">
        <v>0</v>
      </c>
      <c r="Z44" s="2">
        <v>0</v>
      </c>
      <c r="AA44" s="4">
        <v>0</v>
      </c>
      <c r="AB44" s="2">
        <v>0</v>
      </c>
      <c r="AC44" s="4">
        <v>5</v>
      </c>
      <c r="AD44" s="2">
        <v>2195</v>
      </c>
      <c r="AE44" s="4">
        <v>31</v>
      </c>
      <c r="AF44" s="2">
        <v>16145</v>
      </c>
      <c r="AG44" s="4">
        <v>26</v>
      </c>
      <c r="AH44" s="2">
        <v>17565</v>
      </c>
      <c r="AI44" s="4">
        <v>5</v>
      </c>
      <c r="AJ44" s="2">
        <v>2075</v>
      </c>
      <c r="AK44" s="4">
        <v>3</v>
      </c>
      <c r="AL44" s="2">
        <v>2035</v>
      </c>
      <c r="AM44" s="4">
        <v>8</v>
      </c>
      <c r="AN44" s="2">
        <v>3755</v>
      </c>
      <c r="AO44" s="4">
        <v>1</v>
      </c>
      <c r="AP44" s="2">
        <v>735</v>
      </c>
      <c r="AQ44" s="4">
        <v>0</v>
      </c>
      <c r="AR44" s="2">
        <v>0</v>
      </c>
    </row>
    <row r="45" spans="1:44" x14ac:dyDescent="0.25">
      <c r="A45" s="1" t="s">
        <v>76</v>
      </c>
      <c r="B45" s="1" t="s">
        <v>77</v>
      </c>
      <c r="C45" s="4">
        <v>0</v>
      </c>
      <c r="D45" s="2">
        <v>0</v>
      </c>
      <c r="E45" s="4">
        <v>0</v>
      </c>
      <c r="F45" s="2">
        <v>0</v>
      </c>
      <c r="G45" s="4">
        <v>0</v>
      </c>
      <c r="H45" s="2">
        <v>0</v>
      </c>
      <c r="I45" s="4">
        <v>0</v>
      </c>
      <c r="J45" s="2">
        <v>0</v>
      </c>
      <c r="K45" s="4">
        <v>0</v>
      </c>
      <c r="L45" s="2">
        <v>0</v>
      </c>
      <c r="M45" s="4">
        <v>0</v>
      </c>
      <c r="N45" s="2">
        <v>0</v>
      </c>
      <c r="O45" s="4">
        <v>0</v>
      </c>
      <c r="P45" s="2">
        <v>0</v>
      </c>
      <c r="Q45" s="4">
        <v>0</v>
      </c>
      <c r="R45" s="2">
        <v>0</v>
      </c>
      <c r="S45" s="4">
        <v>0</v>
      </c>
      <c r="T45" s="2">
        <v>0</v>
      </c>
      <c r="U45" s="4">
        <v>0</v>
      </c>
      <c r="V45" s="2">
        <v>0</v>
      </c>
      <c r="W45" s="4">
        <v>0</v>
      </c>
      <c r="X45" s="2">
        <v>0</v>
      </c>
      <c r="Y45" s="4">
        <v>0</v>
      </c>
      <c r="Z45" s="2">
        <v>0</v>
      </c>
      <c r="AA45" s="4">
        <v>0</v>
      </c>
      <c r="AB45" s="2">
        <v>0</v>
      </c>
      <c r="AC45" s="4">
        <v>6</v>
      </c>
      <c r="AD45" s="2">
        <v>3320</v>
      </c>
      <c r="AE45" s="4">
        <v>27</v>
      </c>
      <c r="AF45" s="2">
        <v>18671</v>
      </c>
      <c r="AG45" s="4">
        <v>10</v>
      </c>
      <c r="AH45" s="2">
        <v>8575</v>
      </c>
      <c r="AI45" s="4">
        <v>2</v>
      </c>
      <c r="AJ45" s="2">
        <v>1170</v>
      </c>
      <c r="AK45" s="4">
        <v>1</v>
      </c>
      <c r="AL45" s="2">
        <v>650</v>
      </c>
      <c r="AM45" s="4">
        <v>2</v>
      </c>
      <c r="AN45" s="2">
        <v>1450</v>
      </c>
      <c r="AO45" s="4">
        <v>1</v>
      </c>
      <c r="AP45" s="2">
        <v>420</v>
      </c>
      <c r="AQ45" s="4">
        <v>0</v>
      </c>
      <c r="AR45" s="2">
        <v>0</v>
      </c>
    </row>
    <row r="46" spans="1:44" x14ac:dyDescent="0.25">
      <c r="A46" s="1" t="s">
        <v>78</v>
      </c>
      <c r="B46" s="1" t="s">
        <v>79</v>
      </c>
      <c r="C46" s="4">
        <v>0</v>
      </c>
      <c r="D46" s="2">
        <v>0</v>
      </c>
      <c r="E46" s="4">
        <v>0</v>
      </c>
      <c r="F46" s="2">
        <v>0</v>
      </c>
      <c r="G46" s="4">
        <v>0</v>
      </c>
      <c r="H46" s="2">
        <v>0</v>
      </c>
      <c r="I46" s="4">
        <v>0</v>
      </c>
      <c r="J46" s="2">
        <v>0</v>
      </c>
      <c r="K46" s="4">
        <v>0</v>
      </c>
      <c r="L46" s="2">
        <v>0</v>
      </c>
      <c r="M46" s="4">
        <v>0</v>
      </c>
      <c r="N46" s="2">
        <v>0</v>
      </c>
      <c r="O46" s="4">
        <v>0</v>
      </c>
      <c r="P46" s="2">
        <v>0</v>
      </c>
      <c r="Q46" s="4">
        <v>0</v>
      </c>
      <c r="R46" s="2">
        <v>0</v>
      </c>
      <c r="S46" s="4">
        <v>0</v>
      </c>
      <c r="T46" s="2">
        <v>0</v>
      </c>
      <c r="U46" s="4">
        <v>0</v>
      </c>
      <c r="V46" s="2">
        <v>0</v>
      </c>
      <c r="W46" s="4">
        <v>0</v>
      </c>
      <c r="X46" s="2">
        <v>0</v>
      </c>
      <c r="Y46" s="4">
        <v>0</v>
      </c>
      <c r="Z46" s="2">
        <v>0</v>
      </c>
      <c r="AA46" s="4">
        <v>0</v>
      </c>
      <c r="AB46" s="2">
        <v>0</v>
      </c>
      <c r="AC46" s="4">
        <v>0</v>
      </c>
      <c r="AD46" s="2">
        <v>0</v>
      </c>
      <c r="AE46" s="4">
        <v>2</v>
      </c>
      <c r="AF46" s="2">
        <v>165</v>
      </c>
      <c r="AG46" s="4">
        <v>1</v>
      </c>
      <c r="AH46" s="2">
        <v>90</v>
      </c>
      <c r="AI46" s="4">
        <v>0</v>
      </c>
      <c r="AJ46" s="2">
        <v>0</v>
      </c>
      <c r="AK46" s="4">
        <v>0</v>
      </c>
      <c r="AL46" s="2">
        <v>0</v>
      </c>
      <c r="AM46" s="4">
        <v>0</v>
      </c>
      <c r="AN46" s="2">
        <v>0</v>
      </c>
      <c r="AO46" s="4">
        <v>0</v>
      </c>
      <c r="AP46" s="2">
        <v>0</v>
      </c>
      <c r="AQ46" s="4">
        <v>0</v>
      </c>
      <c r="AR46" s="2">
        <v>0</v>
      </c>
    </row>
  </sheetData>
  <mergeCells count="25">
    <mergeCell ref="U5:V5"/>
    <mergeCell ref="W5:X5"/>
    <mergeCell ref="Y5:Z5"/>
    <mergeCell ref="AA5:AB5"/>
    <mergeCell ref="K5:L5"/>
    <mergeCell ref="M5:N5"/>
    <mergeCell ref="O5:P5"/>
    <mergeCell ref="Q5:R5"/>
    <mergeCell ref="S5:T5"/>
    <mergeCell ref="A4:A6"/>
    <mergeCell ref="B4:B6"/>
    <mergeCell ref="AQ5:AR5"/>
    <mergeCell ref="AE5:AF5"/>
    <mergeCell ref="AG5:AH5"/>
    <mergeCell ref="AI5:AJ5"/>
    <mergeCell ref="AK5:AL5"/>
    <mergeCell ref="AM5:AN5"/>
    <mergeCell ref="AO5:AP5"/>
    <mergeCell ref="AC5:AD5"/>
    <mergeCell ref="C4:Z4"/>
    <mergeCell ref="AA4:AR4"/>
    <mergeCell ref="C5:D5"/>
    <mergeCell ref="E5:F5"/>
    <mergeCell ref="G5:H5"/>
    <mergeCell ref="I5:J5"/>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R46"/>
  <sheetViews>
    <sheetView workbookViewId="0">
      <pane ySplit="6" topLeftCell="A34" activePane="bottomLeft" state="frozen"/>
      <selection activeCell="N51" sqref="N51"/>
      <selection pane="bottomLeft" activeCell="H14" sqref="H14"/>
    </sheetView>
  </sheetViews>
  <sheetFormatPr defaultRowHeight="15" x14ac:dyDescent="0.25"/>
  <cols>
    <col min="1" max="1" width="14.85546875" customWidth="1"/>
    <col min="2" max="2" width="46.85546875" customWidth="1"/>
    <col min="3" max="44" width="13.28515625" customWidth="1"/>
  </cols>
  <sheetData>
    <row r="2" spans="1:44" x14ac:dyDescent="0.25">
      <c r="A2" s="6" t="s">
        <v>105</v>
      </c>
    </row>
    <row r="4" spans="1:44" x14ac:dyDescent="0.25">
      <c r="A4" s="56" t="s">
        <v>80</v>
      </c>
      <c r="B4" s="56" t="s">
        <v>81</v>
      </c>
      <c r="C4" s="57" t="s">
        <v>96</v>
      </c>
      <c r="D4" s="57"/>
      <c r="E4" s="57"/>
      <c r="F4" s="57"/>
      <c r="G4" s="57"/>
      <c r="H4" s="57"/>
      <c r="I4" s="57"/>
      <c r="J4" s="57"/>
      <c r="K4" s="57"/>
      <c r="L4" s="57"/>
      <c r="M4" s="57"/>
      <c r="N4" s="57"/>
      <c r="O4" s="57"/>
      <c r="P4" s="57"/>
      <c r="Q4" s="57"/>
      <c r="R4" s="57"/>
      <c r="S4" s="57"/>
      <c r="T4" s="57"/>
      <c r="U4" s="57"/>
      <c r="V4" s="57"/>
      <c r="W4" s="57"/>
      <c r="X4" s="57"/>
      <c r="Y4" s="57"/>
      <c r="Z4" s="57"/>
      <c r="AA4" s="57" t="s">
        <v>97</v>
      </c>
      <c r="AB4" s="57"/>
      <c r="AC4" s="57"/>
      <c r="AD4" s="57"/>
      <c r="AE4" s="57"/>
      <c r="AF4" s="57"/>
      <c r="AG4" s="57"/>
      <c r="AH4" s="57"/>
      <c r="AI4" s="57"/>
      <c r="AJ4" s="57"/>
      <c r="AK4" s="57"/>
      <c r="AL4" s="57"/>
      <c r="AM4" s="57"/>
      <c r="AN4" s="57"/>
      <c r="AO4" s="57"/>
      <c r="AP4" s="57"/>
      <c r="AQ4" s="57"/>
      <c r="AR4" s="57"/>
    </row>
    <row r="5" spans="1:44" x14ac:dyDescent="0.25">
      <c r="A5" s="56"/>
      <c r="B5" s="56"/>
      <c r="C5" s="57" t="s">
        <v>82</v>
      </c>
      <c r="D5" s="57"/>
      <c r="E5" s="57" t="s">
        <v>83</v>
      </c>
      <c r="F5" s="57"/>
      <c r="G5" s="57" t="s">
        <v>84</v>
      </c>
      <c r="H5" s="57"/>
      <c r="I5" s="57" t="s">
        <v>85</v>
      </c>
      <c r="J5" s="57"/>
      <c r="K5" s="57" t="s">
        <v>86</v>
      </c>
      <c r="L5" s="57"/>
      <c r="M5" s="57" t="s">
        <v>87</v>
      </c>
      <c r="N5" s="57"/>
      <c r="O5" s="57" t="s">
        <v>88</v>
      </c>
      <c r="P5" s="57"/>
      <c r="Q5" s="57" t="s">
        <v>89</v>
      </c>
      <c r="R5" s="57"/>
      <c r="S5" s="57" t="s">
        <v>90</v>
      </c>
      <c r="T5" s="57"/>
      <c r="U5" s="57" t="s">
        <v>91</v>
      </c>
      <c r="V5" s="57"/>
      <c r="W5" s="57" t="s">
        <v>92</v>
      </c>
      <c r="X5" s="57"/>
      <c r="Y5" s="57" t="s">
        <v>93</v>
      </c>
      <c r="Z5" s="57"/>
      <c r="AA5" s="57" t="s">
        <v>82</v>
      </c>
      <c r="AB5" s="57"/>
      <c r="AC5" s="57" t="s">
        <v>83</v>
      </c>
      <c r="AD5" s="57"/>
      <c r="AE5" s="57" t="s">
        <v>84</v>
      </c>
      <c r="AF5" s="57"/>
      <c r="AG5" s="57" t="s">
        <v>85</v>
      </c>
      <c r="AH5" s="57"/>
      <c r="AI5" s="57" t="s">
        <v>86</v>
      </c>
      <c r="AJ5" s="57"/>
      <c r="AK5" s="57" t="s">
        <v>87</v>
      </c>
      <c r="AL5" s="57"/>
      <c r="AM5" s="57" t="s">
        <v>88</v>
      </c>
      <c r="AN5" s="57"/>
      <c r="AO5" s="57" t="s">
        <v>89</v>
      </c>
      <c r="AP5" s="57"/>
      <c r="AQ5" s="57" t="s">
        <v>90</v>
      </c>
      <c r="AR5" s="57"/>
    </row>
    <row r="6" spans="1:44" ht="15" customHeight="1" x14ac:dyDescent="0.25">
      <c r="A6" s="56"/>
      <c r="B6" s="56"/>
      <c r="C6" s="4" t="s">
        <v>94</v>
      </c>
      <c r="D6" s="2" t="s">
        <v>95</v>
      </c>
      <c r="E6" s="4" t="s">
        <v>94</v>
      </c>
      <c r="F6" s="2" t="s">
        <v>95</v>
      </c>
      <c r="G6" s="4" t="s">
        <v>94</v>
      </c>
      <c r="H6" s="2" t="s">
        <v>95</v>
      </c>
      <c r="I6" s="4" t="s">
        <v>94</v>
      </c>
      <c r="J6" s="2" t="s">
        <v>95</v>
      </c>
      <c r="K6" s="4" t="s">
        <v>94</v>
      </c>
      <c r="L6" s="2" t="s">
        <v>95</v>
      </c>
      <c r="M6" s="4" t="s">
        <v>94</v>
      </c>
      <c r="N6" s="2" t="s">
        <v>95</v>
      </c>
      <c r="O6" s="4" t="s">
        <v>94</v>
      </c>
      <c r="P6" s="2" t="s">
        <v>95</v>
      </c>
      <c r="Q6" s="4" t="s">
        <v>94</v>
      </c>
      <c r="R6" s="2" t="s">
        <v>95</v>
      </c>
      <c r="S6" s="4" t="s">
        <v>94</v>
      </c>
      <c r="T6" s="2" t="s">
        <v>95</v>
      </c>
      <c r="U6" s="4" t="s">
        <v>94</v>
      </c>
      <c r="V6" s="2" t="s">
        <v>95</v>
      </c>
      <c r="W6" s="4" t="s">
        <v>94</v>
      </c>
      <c r="X6" s="2" t="s">
        <v>95</v>
      </c>
      <c r="Y6" s="4" t="s">
        <v>94</v>
      </c>
      <c r="Z6" s="2" t="s">
        <v>95</v>
      </c>
      <c r="AA6" s="4" t="s">
        <v>94</v>
      </c>
      <c r="AB6" s="2" t="s">
        <v>95</v>
      </c>
      <c r="AC6" s="4" t="s">
        <v>94</v>
      </c>
      <c r="AD6" s="2" t="s">
        <v>95</v>
      </c>
      <c r="AE6" s="4" t="s">
        <v>94</v>
      </c>
      <c r="AF6" s="2" t="s">
        <v>95</v>
      </c>
      <c r="AG6" s="4" t="s">
        <v>94</v>
      </c>
      <c r="AH6" s="2" t="s">
        <v>95</v>
      </c>
      <c r="AI6" s="4" t="s">
        <v>94</v>
      </c>
      <c r="AJ6" s="2" t="s">
        <v>95</v>
      </c>
      <c r="AK6" s="4" t="s">
        <v>94</v>
      </c>
      <c r="AL6" s="2" t="s">
        <v>95</v>
      </c>
      <c r="AM6" s="4" t="s">
        <v>94</v>
      </c>
      <c r="AN6" s="2" t="s">
        <v>95</v>
      </c>
      <c r="AO6" s="4" t="s">
        <v>94</v>
      </c>
      <c r="AP6" s="2" t="s">
        <v>95</v>
      </c>
      <c r="AQ6" s="4" t="s">
        <v>94</v>
      </c>
      <c r="AR6" s="2" t="s">
        <v>95</v>
      </c>
    </row>
    <row r="7" spans="1:44" x14ac:dyDescent="0.25">
      <c r="A7" s="1" t="s">
        <v>0</v>
      </c>
      <c r="B7" s="1" t="s">
        <v>1</v>
      </c>
      <c r="C7" s="4">
        <v>0</v>
      </c>
      <c r="D7" s="2">
        <v>0</v>
      </c>
      <c r="E7" s="4">
        <v>0</v>
      </c>
      <c r="F7" s="2">
        <v>0</v>
      </c>
      <c r="G7" s="4">
        <v>0</v>
      </c>
      <c r="H7" s="2">
        <v>0</v>
      </c>
      <c r="I7" s="4">
        <v>0</v>
      </c>
      <c r="J7" s="2">
        <v>0</v>
      </c>
      <c r="K7" s="4">
        <v>0</v>
      </c>
      <c r="L7" s="2">
        <v>0</v>
      </c>
      <c r="M7" s="4">
        <v>0</v>
      </c>
      <c r="N7" s="2">
        <v>0</v>
      </c>
      <c r="O7" s="4">
        <v>0</v>
      </c>
      <c r="P7" s="2">
        <v>0</v>
      </c>
      <c r="Q7" s="4">
        <v>0</v>
      </c>
      <c r="R7" s="2">
        <v>0</v>
      </c>
      <c r="S7" s="4">
        <v>0</v>
      </c>
      <c r="T7" s="2">
        <v>0</v>
      </c>
      <c r="U7" s="4">
        <v>0</v>
      </c>
      <c r="V7" s="2">
        <v>0</v>
      </c>
      <c r="W7" s="4">
        <v>0</v>
      </c>
      <c r="X7" s="2">
        <v>0</v>
      </c>
      <c r="Y7" s="4">
        <v>0</v>
      </c>
      <c r="Z7" s="2">
        <v>0</v>
      </c>
      <c r="AA7" s="4">
        <v>0</v>
      </c>
      <c r="AB7" s="2">
        <v>0</v>
      </c>
      <c r="AC7" s="4">
        <v>0</v>
      </c>
      <c r="AD7" s="2">
        <v>0</v>
      </c>
      <c r="AE7" s="4">
        <v>0</v>
      </c>
      <c r="AF7" s="2">
        <v>0</v>
      </c>
      <c r="AG7" s="4">
        <v>0</v>
      </c>
      <c r="AH7" s="2">
        <v>0</v>
      </c>
      <c r="AI7" s="4">
        <v>0</v>
      </c>
      <c r="AJ7" s="2">
        <v>0</v>
      </c>
      <c r="AK7" s="4">
        <v>0</v>
      </c>
      <c r="AL7" s="2">
        <v>0</v>
      </c>
      <c r="AM7" s="4">
        <v>0</v>
      </c>
      <c r="AN7" s="2">
        <v>0</v>
      </c>
      <c r="AO7" s="4">
        <v>0</v>
      </c>
      <c r="AP7" s="2">
        <v>0</v>
      </c>
      <c r="AQ7" s="4">
        <v>0</v>
      </c>
      <c r="AR7" s="2">
        <v>0</v>
      </c>
    </row>
    <row r="8" spans="1:44" x14ac:dyDescent="0.25">
      <c r="A8" s="1" t="s">
        <v>2</v>
      </c>
      <c r="B8" s="1" t="s">
        <v>3</v>
      </c>
      <c r="C8" s="4">
        <v>0</v>
      </c>
      <c r="D8" s="2">
        <v>0</v>
      </c>
      <c r="E8" s="4">
        <v>0</v>
      </c>
      <c r="F8" s="2">
        <v>0</v>
      </c>
      <c r="G8" s="4">
        <v>0</v>
      </c>
      <c r="H8" s="2">
        <v>0</v>
      </c>
      <c r="I8" s="4">
        <v>0</v>
      </c>
      <c r="J8" s="2">
        <v>0</v>
      </c>
      <c r="K8" s="4">
        <v>0</v>
      </c>
      <c r="L8" s="2">
        <v>0</v>
      </c>
      <c r="M8" s="4">
        <v>0</v>
      </c>
      <c r="N8" s="2">
        <v>0</v>
      </c>
      <c r="O8" s="4">
        <v>0</v>
      </c>
      <c r="P8" s="2">
        <v>0</v>
      </c>
      <c r="Q8" s="4">
        <v>0</v>
      </c>
      <c r="R8" s="2">
        <v>0</v>
      </c>
      <c r="S8" s="4">
        <v>0</v>
      </c>
      <c r="T8" s="2">
        <v>0</v>
      </c>
      <c r="U8" s="4">
        <v>0</v>
      </c>
      <c r="V8" s="2">
        <v>0</v>
      </c>
      <c r="W8" s="4">
        <v>0</v>
      </c>
      <c r="X8" s="2">
        <v>0</v>
      </c>
      <c r="Y8" s="4">
        <v>0</v>
      </c>
      <c r="Z8" s="2">
        <v>0</v>
      </c>
      <c r="AA8" s="4">
        <v>0</v>
      </c>
      <c r="AB8" s="2">
        <v>0</v>
      </c>
      <c r="AC8" s="4">
        <v>0</v>
      </c>
      <c r="AD8" s="2">
        <v>0</v>
      </c>
      <c r="AE8" s="4">
        <v>0</v>
      </c>
      <c r="AF8" s="2">
        <v>0</v>
      </c>
      <c r="AG8" s="4">
        <v>0</v>
      </c>
      <c r="AH8" s="2">
        <v>0</v>
      </c>
      <c r="AI8" s="4">
        <v>0</v>
      </c>
      <c r="AJ8" s="2">
        <v>0</v>
      </c>
      <c r="AK8" s="4">
        <v>0</v>
      </c>
      <c r="AL8" s="2">
        <v>0</v>
      </c>
      <c r="AM8" s="4">
        <v>0</v>
      </c>
      <c r="AN8" s="2">
        <v>0</v>
      </c>
      <c r="AO8" s="4">
        <v>0</v>
      </c>
      <c r="AP8" s="2">
        <v>0</v>
      </c>
      <c r="AQ8" s="4">
        <v>0</v>
      </c>
      <c r="AR8" s="2">
        <v>0</v>
      </c>
    </row>
    <row r="9" spans="1:44" x14ac:dyDescent="0.25">
      <c r="A9" s="1" t="s">
        <v>4</v>
      </c>
      <c r="B9" s="1" t="s">
        <v>5</v>
      </c>
      <c r="C9" s="4">
        <v>0</v>
      </c>
      <c r="D9" s="2">
        <v>0</v>
      </c>
      <c r="E9" s="4">
        <v>0</v>
      </c>
      <c r="F9" s="2">
        <v>0</v>
      </c>
      <c r="G9" s="4">
        <v>0</v>
      </c>
      <c r="H9" s="2">
        <v>0</v>
      </c>
      <c r="I9" s="4">
        <v>0</v>
      </c>
      <c r="J9" s="2">
        <v>0</v>
      </c>
      <c r="K9" s="4">
        <v>0</v>
      </c>
      <c r="L9" s="2">
        <v>0</v>
      </c>
      <c r="M9" s="4">
        <v>0</v>
      </c>
      <c r="N9" s="2">
        <v>0</v>
      </c>
      <c r="O9" s="4">
        <v>0</v>
      </c>
      <c r="P9" s="2">
        <v>0</v>
      </c>
      <c r="Q9" s="4">
        <v>0</v>
      </c>
      <c r="R9" s="2">
        <v>0</v>
      </c>
      <c r="S9" s="4">
        <v>0</v>
      </c>
      <c r="T9" s="2">
        <v>0</v>
      </c>
      <c r="U9" s="4">
        <v>0</v>
      </c>
      <c r="V9" s="2">
        <v>0</v>
      </c>
      <c r="W9" s="4">
        <v>0</v>
      </c>
      <c r="X9" s="2">
        <v>0</v>
      </c>
      <c r="Y9" s="4">
        <v>0</v>
      </c>
      <c r="Z9" s="2">
        <v>0</v>
      </c>
      <c r="AA9" s="4">
        <v>0</v>
      </c>
      <c r="AB9" s="2">
        <v>0</v>
      </c>
      <c r="AC9" s="4">
        <v>0</v>
      </c>
      <c r="AD9" s="2">
        <v>0</v>
      </c>
      <c r="AE9" s="4">
        <v>0</v>
      </c>
      <c r="AF9" s="2">
        <v>0</v>
      </c>
      <c r="AG9" s="4">
        <v>0</v>
      </c>
      <c r="AH9" s="2">
        <v>0</v>
      </c>
      <c r="AI9" s="4">
        <v>0</v>
      </c>
      <c r="AJ9" s="2">
        <v>0</v>
      </c>
      <c r="AK9" s="4">
        <v>0</v>
      </c>
      <c r="AL9" s="2">
        <v>0</v>
      </c>
      <c r="AM9" s="4">
        <v>0</v>
      </c>
      <c r="AN9" s="2">
        <v>0</v>
      </c>
      <c r="AO9" s="4">
        <v>0</v>
      </c>
      <c r="AP9" s="2">
        <v>0</v>
      </c>
      <c r="AQ9" s="4">
        <v>0</v>
      </c>
      <c r="AR9" s="2">
        <v>0</v>
      </c>
    </row>
    <row r="10" spans="1:44" x14ac:dyDescent="0.25">
      <c r="A10" s="1" t="s">
        <v>6</v>
      </c>
      <c r="B10" s="1" t="s">
        <v>7</v>
      </c>
      <c r="C10" s="4">
        <v>0</v>
      </c>
      <c r="D10" s="2">
        <v>0</v>
      </c>
      <c r="E10" s="4">
        <v>0</v>
      </c>
      <c r="F10" s="2">
        <v>0</v>
      </c>
      <c r="G10" s="4">
        <v>0</v>
      </c>
      <c r="H10" s="2">
        <v>0</v>
      </c>
      <c r="I10" s="4">
        <v>0</v>
      </c>
      <c r="J10" s="2">
        <v>0</v>
      </c>
      <c r="K10" s="4">
        <v>0</v>
      </c>
      <c r="L10" s="2">
        <v>0</v>
      </c>
      <c r="M10" s="4">
        <v>0</v>
      </c>
      <c r="N10" s="2">
        <v>0</v>
      </c>
      <c r="O10" s="4">
        <v>0</v>
      </c>
      <c r="P10" s="2">
        <v>0</v>
      </c>
      <c r="Q10" s="4">
        <v>0</v>
      </c>
      <c r="R10" s="2">
        <v>0</v>
      </c>
      <c r="S10" s="4">
        <v>0</v>
      </c>
      <c r="T10" s="2">
        <v>0</v>
      </c>
      <c r="U10" s="4">
        <v>0</v>
      </c>
      <c r="V10" s="2">
        <v>0</v>
      </c>
      <c r="W10" s="4">
        <v>0</v>
      </c>
      <c r="X10" s="2">
        <v>0</v>
      </c>
      <c r="Y10" s="4">
        <v>0</v>
      </c>
      <c r="Z10" s="2">
        <v>0</v>
      </c>
      <c r="AA10" s="4">
        <v>0</v>
      </c>
      <c r="AB10" s="2">
        <v>0</v>
      </c>
      <c r="AC10" s="4">
        <v>0</v>
      </c>
      <c r="AD10" s="2">
        <v>0</v>
      </c>
      <c r="AE10" s="4">
        <v>0</v>
      </c>
      <c r="AF10" s="2">
        <v>0</v>
      </c>
      <c r="AG10" s="4">
        <v>0</v>
      </c>
      <c r="AH10" s="2">
        <v>0</v>
      </c>
      <c r="AI10" s="4">
        <v>0</v>
      </c>
      <c r="AJ10" s="2">
        <v>0</v>
      </c>
      <c r="AK10" s="4">
        <v>0</v>
      </c>
      <c r="AL10" s="2">
        <v>0</v>
      </c>
      <c r="AM10" s="4">
        <v>0</v>
      </c>
      <c r="AN10" s="2">
        <v>0</v>
      </c>
      <c r="AO10" s="4">
        <v>0</v>
      </c>
      <c r="AP10" s="2">
        <v>0</v>
      </c>
      <c r="AQ10" s="4">
        <v>0</v>
      </c>
      <c r="AR10" s="2">
        <v>0</v>
      </c>
    </row>
    <row r="11" spans="1:44" x14ac:dyDescent="0.25">
      <c r="A11" s="1" t="s">
        <v>8</v>
      </c>
      <c r="B11" s="1" t="s">
        <v>9</v>
      </c>
      <c r="C11" s="4">
        <v>0</v>
      </c>
      <c r="D11" s="2">
        <v>0</v>
      </c>
      <c r="E11" s="4">
        <v>0</v>
      </c>
      <c r="F11" s="2">
        <v>0</v>
      </c>
      <c r="G11" s="4">
        <v>0</v>
      </c>
      <c r="H11" s="2">
        <v>0</v>
      </c>
      <c r="I11" s="4">
        <v>0</v>
      </c>
      <c r="J11" s="2">
        <v>0</v>
      </c>
      <c r="K11" s="4">
        <v>0</v>
      </c>
      <c r="L11" s="2">
        <v>0</v>
      </c>
      <c r="M11" s="4">
        <v>0</v>
      </c>
      <c r="N11" s="2">
        <v>0</v>
      </c>
      <c r="O11" s="4">
        <v>0</v>
      </c>
      <c r="P11" s="2">
        <v>0</v>
      </c>
      <c r="Q11" s="4">
        <v>0</v>
      </c>
      <c r="R11" s="2">
        <v>0</v>
      </c>
      <c r="S11" s="4">
        <v>0</v>
      </c>
      <c r="T11" s="2">
        <v>0</v>
      </c>
      <c r="U11" s="4">
        <v>0</v>
      </c>
      <c r="V11" s="2">
        <v>0</v>
      </c>
      <c r="W11" s="4">
        <v>0</v>
      </c>
      <c r="X11" s="2">
        <v>0</v>
      </c>
      <c r="Y11" s="4">
        <v>0</v>
      </c>
      <c r="Z11" s="2">
        <v>0</v>
      </c>
      <c r="AA11" s="4">
        <v>0</v>
      </c>
      <c r="AB11" s="2">
        <v>0</v>
      </c>
      <c r="AC11" s="4">
        <v>0</v>
      </c>
      <c r="AD11" s="2">
        <v>0</v>
      </c>
      <c r="AE11" s="4">
        <v>0</v>
      </c>
      <c r="AF11" s="2">
        <v>0</v>
      </c>
      <c r="AG11" s="4">
        <v>0</v>
      </c>
      <c r="AH11" s="2">
        <v>0</v>
      </c>
      <c r="AI11" s="4">
        <v>0</v>
      </c>
      <c r="AJ11" s="2">
        <v>0</v>
      </c>
      <c r="AK11" s="4">
        <v>0</v>
      </c>
      <c r="AL11" s="2">
        <v>0</v>
      </c>
      <c r="AM11" s="4">
        <v>0</v>
      </c>
      <c r="AN11" s="2">
        <v>0</v>
      </c>
      <c r="AO11" s="4">
        <v>0</v>
      </c>
      <c r="AP11" s="2">
        <v>0</v>
      </c>
      <c r="AQ11" s="4">
        <v>0</v>
      </c>
      <c r="AR11" s="2">
        <v>0</v>
      </c>
    </row>
    <row r="12" spans="1:44" x14ac:dyDescent="0.25">
      <c r="A12" s="1" t="s">
        <v>10</v>
      </c>
      <c r="B12" s="1" t="s">
        <v>11</v>
      </c>
      <c r="C12" s="4">
        <v>0</v>
      </c>
      <c r="D12" s="2">
        <v>0</v>
      </c>
      <c r="E12" s="4">
        <v>0</v>
      </c>
      <c r="F12" s="2">
        <v>0</v>
      </c>
      <c r="G12" s="4">
        <v>0</v>
      </c>
      <c r="H12" s="2">
        <v>0</v>
      </c>
      <c r="I12" s="4">
        <v>0</v>
      </c>
      <c r="J12" s="2">
        <v>0</v>
      </c>
      <c r="K12" s="4">
        <v>0</v>
      </c>
      <c r="L12" s="2">
        <v>0</v>
      </c>
      <c r="M12" s="4">
        <v>0</v>
      </c>
      <c r="N12" s="2">
        <v>0</v>
      </c>
      <c r="O12" s="4">
        <v>0</v>
      </c>
      <c r="P12" s="2">
        <v>0</v>
      </c>
      <c r="Q12" s="4">
        <v>0</v>
      </c>
      <c r="R12" s="2">
        <v>0</v>
      </c>
      <c r="S12" s="4">
        <v>0</v>
      </c>
      <c r="T12" s="2">
        <v>0</v>
      </c>
      <c r="U12" s="4">
        <v>0</v>
      </c>
      <c r="V12" s="2">
        <v>0</v>
      </c>
      <c r="W12" s="4">
        <v>0</v>
      </c>
      <c r="X12" s="2">
        <v>0</v>
      </c>
      <c r="Y12" s="4">
        <v>0</v>
      </c>
      <c r="Z12" s="2">
        <v>0</v>
      </c>
      <c r="AA12" s="4">
        <v>0</v>
      </c>
      <c r="AB12" s="2">
        <v>0</v>
      </c>
      <c r="AC12" s="4">
        <v>0</v>
      </c>
      <c r="AD12" s="2">
        <v>0</v>
      </c>
      <c r="AE12" s="4">
        <v>0</v>
      </c>
      <c r="AF12" s="2">
        <v>0</v>
      </c>
      <c r="AG12" s="4">
        <v>0</v>
      </c>
      <c r="AH12" s="2">
        <v>0</v>
      </c>
      <c r="AI12" s="4">
        <v>0</v>
      </c>
      <c r="AJ12" s="2">
        <v>0</v>
      </c>
      <c r="AK12" s="4">
        <v>0</v>
      </c>
      <c r="AL12" s="2">
        <v>0</v>
      </c>
      <c r="AM12" s="4">
        <v>0</v>
      </c>
      <c r="AN12" s="2">
        <v>0</v>
      </c>
      <c r="AO12" s="4">
        <v>0</v>
      </c>
      <c r="AP12" s="2">
        <v>0</v>
      </c>
      <c r="AQ12" s="4">
        <v>0</v>
      </c>
      <c r="AR12" s="2">
        <v>0</v>
      </c>
    </row>
    <row r="13" spans="1:44" x14ac:dyDescent="0.25">
      <c r="A13" s="1" t="s">
        <v>12</v>
      </c>
      <c r="B13" s="1" t="s">
        <v>13</v>
      </c>
      <c r="C13" s="4">
        <v>0</v>
      </c>
      <c r="D13" s="2">
        <v>0</v>
      </c>
      <c r="E13" s="4">
        <v>0</v>
      </c>
      <c r="F13" s="2">
        <v>0</v>
      </c>
      <c r="G13" s="4">
        <v>0</v>
      </c>
      <c r="H13" s="2">
        <v>0</v>
      </c>
      <c r="I13" s="4">
        <v>0</v>
      </c>
      <c r="J13" s="2">
        <v>0</v>
      </c>
      <c r="K13" s="4">
        <v>0</v>
      </c>
      <c r="L13" s="2">
        <v>0</v>
      </c>
      <c r="M13" s="4">
        <v>0</v>
      </c>
      <c r="N13" s="2">
        <v>0</v>
      </c>
      <c r="O13" s="4">
        <v>0</v>
      </c>
      <c r="P13" s="2">
        <v>0</v>
      </c>
      <c r="Q13" s="4">
        <v>0</v>
      </c>
      <c r="R13" s="2">
        <v>0</v>
      </c>
      <c r="S13" s="4">
        <v>0</v>
      </c>
      <c r="T13" s="2">
        <v>0</v>
      </c>
      <c r="U13" s="4">
        <v>0</v>
      </c>
      <c r="V13" s="2">
        <v>0</v>
      </c>
      <c r="W13" s="4">
        <v>0</v>
      </c>
      <c r="X13" s="2">
        <v>0</v>
      </c>
      <c r="Y13" s="4">
        <v>0</v>
      </c>
      <c r="Z13" s="2">
        <v>0</v>
      </c>
      <c r="AA13" s="4">
        <v>0</v>
      </c>
      <c r="AB13" s="2">
        <v>0</v>
      </c>
      <c r="AC13" s="4">
        <v>0</v>
      </c>
      <c r="AD13" s="2">
        <v>0</v>
      </c>
      <c r="AE13" s="4">
        <v>0</v>
      </c>
      <c r="AF13" s="2">
        <v>0</v>
      </c>
      <c r="AG13" s="4">
        <v>0</v>
      </c>
      <c r="AH13" s="2">
        <v>0</v>
      </c>
      <c r="AI13" s="4">
        <v>0</v>
      </c>
      <c r="AJ13" s="2">
        <v>0</v>
      </c>
      <c r="AK13" s="4">
        <v>0</v>
      </c>
      <c r="AL13" s="2">
        <v>0</v>
      </c>
      <c r="AM13" s="4">
        <v>0</v>
      </c>
      <c r="AN13" s="2">
        <v>0</v>
      </c>
      <c r="AO13" s="4">
        <v>0</v>
      </c>
      <c r="AP13" s="2">
        <v>0</v>
      </c>
      <c r="AQ13" s="4">
        <v>0</v>
      </c>
      <c r="AR13" s="2">
        <v>0</v>
      </c>
    </row>
    <row r="14" spans="1:44" x14ac:dyDescent="0.25">
      <c r="A14" s="1" t="s">
        <v>14</v>
      </c>
      <c r="B14" s="1" t="s">
        <v>15</v>
      </c>
      <c r="C14" s="4">
        <v>0</v>
      </c>
      <c r="D14" s="2">
        <v>0</v>
      </c>
      <c r="E14" s="4">
        <v>0</v>
      </c>
      <c r="F14" s="2">
        <v>0</v>
      </c>
      <c r="G14" s="4">
        <v>0</v>
      </c>
      <c r="H14" s="2">
        <v>0</v>
      </c>
      <c r="I14" s="4">
        <v>0</v>
      </c>
      <c r="J14" s="2">
        <v>0</v>
      </c>
      <c r="K14" s="4">
        <v>0</v>
      </c>
      <c r="L14" s="2">
        <v>0</v>
      </c>
      <c r="M14" s="4">
        <v>0</v>
      </c>
      <c r="N14" s="2">
        <v>0</v>
      </c>
      <c r="O14" s="4">
        <v>0</v>
      </c>
      <c r="P14" s="2">
        <v>0</v>
      </c>
      <c r="Q14" s="4">
        <v>0</v>
      </c>
      <c r="R14" s="2">
        <v>0</v>
      </c>
      <c r="S14" s="4">
        <v>0</v>
      </c>
      <c r="T14" s="2">
        <v>0</v>
      </c>
      <c r="U14" s="4">
        <v>0</v>
      </c>
      <c r="V14" s="2">
        <v>0</v>
      </c>
      <c r="W14" s="4">
        <v>0</v>
      </c>
      <c r="X14" s="2">
        <v>0</v>
      </c>
      <c r="Y14" s="4">
        <v>0</v>
      </c>
      <c r="Z14" s="2">
        <v>0</v>
      </c>
      <c r="AA14" s="4">
        <v>0</v>
      </c>
      <c r="AB14" s="2">
        <v>0</v>
      </c>
      <c r="AC14" s="4">
        <v>0</v>
      </c>
      <c r="AD14" s="2">
        <v>0</v>
      </c>
      <c r="AE14" s="4">
        <v>0</v>
      </c>
      <c r="AF14" s="2">
        <v>0</v>
      </c>
      <c r="AG14" s="4">
        <v>0</v>
      </c>
      <c r="AH14" s="2">
        <v>0</v>
      </c>
      <c r="AI14" s="4">
        <v>0</v>
      </c>
      <c r="AJ14" s="2">
        <v>0</v>
      </c>
      <c r="AK14" s="4">
        <v>0</v>
      </c>
      <c r="AL14" s="2">
        <v>0</v>
      </c>
      <c r="AM14" s="4">
        <v>0</v>
      </c>
      <c r="AN14" s="2">
        <v>0</v>
      </c>
      <c r="AO14" s="4">
        <v>0</v>
      </c>
      <c r="AP14" s="2">
        <v>0</v>
      </c>
      <c r="AQ14" s="4">
        <v>0</v>
      </c>
      <c r="AR14" s="2">
        <v>0</v>
      </c>
    </row>
    <row r="15" spans="1:44" x14ac:dyDescent="0.25">
      <c r="A15" s="1" t="s">
        <v>16</v>
      </c>
      <c r="B15" s="1" t="s">
        <v>17</v>
      </c>
      <c r="C15" s="4">
        <v>0</v>
      </c>
      <c r="D15" s="2">
        <v>0</v>
      </c>
      <c r="E15" s="4">
        <v>0</v>
      </c>
      <c r="F15" s="2">
        <v>0</v>
      </c>
      <c r="G15" s="4">
        <v>0</v>
      </c>
      <c r="H15" s="2">
        <v>0</v>
      </c>
      <c r="I15" s="4">
        <v>0</v>
      </c>
      <c r="J15" s="2">
        <v>0</v>
      </c>
      <c r="K15" s="4">
        <v>0</v>
      </c>
      <c r="L15" s="2">
        <v>0</v>
      </c>
      <c r="M15" s="4">
        <v>0</v>
      </c>
      <c r="N15" s="2">
        <v>0</v>
      </c>
      <c r="O15" s="4">
        <v>0</v>
      </c>
      <c r="P15" s="2">
        <v>0</v>
      </c>
      <c r="Q15" s="4">
        <v>0</v>
      </c>
      <c r="R15" s="2">
        <v>0</v>
      </c>
      <c r="S15" s="4">
        <v>0</v>
      </c>
      <c r="T15" s="2">
        <v>0</v>
      </c>
      <c r="U15" s="4">
        <v>0</v>
      </c>
      <c r="V15" s="2">
        <v>0</v>
      </c>
      <c r="W15" s="4">
        <v>0</v>
      </c>
      <c r="X15" s="2">
        <v>0</v>
      </c>
      <c r="Y15" s="4">
        <v>0</v>
      </c>
      <c r="Z15" s="2">
        <v>0</v>
      </c>
      <c r="AA15" s="4">
        <v>0</v>
      </c>
      <c r="AB15" s="2">
        <v>0</v>
      </c>
      <c r="AC15" s="4">
        <v>0</v>
      </c>
      <c r="AD15" s="2">
        <v>0</v>
      </c>
      <c r="AE15" s="4">
        <v>0</v>
      </c>
      <c r="AF15" s="2">
        <v>0</v>
      </c>
      <c r="AG15" s="4">
        <v>0</v>
      </c>
      <c r="AH15" s="2">
        <v>0</v>
      </c>
      <c r="AI15" s="4">
        <v>0</v>
      </c>
      <c r="AJ15" s="2">
        <v>0</v>
      </c>
      <c r="AK15" s="4">
        <v>0</v>
      </c>
      <c r="AL15" s="2">
        <v>0</v>
      </c>
      <c r="AM15" s="4">
        <v>0</v>
      </c>
      <c r="AN15" s="2">
        <v>0</v>
      </c>
      <c r="AO15" s="4">
        <v>0</v>
      </c>
      <c r="AP15" s="2">
        <v>0</v>
      </c>
      <c r="AQ15" s="4">
        <v>0</v>
      </c>
      <c r="AR15" s="2">
        <v>0</v>
      </c>
    </row>
    <row r="16" spans="1:44" x14ac:dyDescent="0.25">
      <c r="A16" s="1" t="s">
        <v>18</v>
      </c>
      <c r="B16" s="1" t="s">
        <v>19</v>
      </c>
      <c r="C16" s="4">
        <v>0</v>
      </c>
      <c r="D16" s="2">
        <v>0</v>
      </c>
      <c r="E16" s="4">
        <v>0</v>
      </c>
      <c r="F16" s="2">
        <v>0</v>
      </c>
      <c r="G16" s="4">
        <v>0</v>
      </c>
      <c r="H16" s="2">
        <v>0</v>
      </c>
      <c r="I16" s="4">
        <v>0</v>
      </c>
      <c r="J16" s="2">
        <v>0</v>
      </c>
      <c r="K16" s="4">
        <v>0</v>
      </c>
      <c r="L16" s="2">
        <v>0</v>
      </c>
      <c r="M16" s="4">
        <v>0</v>
      </c>
      <c r="N16" s="2">
        <v>0</v>
      </c>
      <c r="O16" s="4">
        <v>0</v>
      </c>
      <c r="P16" s="2">
        <v>0</v>
      </c>
      <c r="Q16" s="4">
        <v>0</v>
      </c>
      <c r="R16" s="2">
        <v>0</v>
      </c>
      <c r="S16" s="4">
        <v>0</v>
      </c>
      <c r="T16" s="2">
        <v>0</v>
      </c>
      <c r="U16" s="4">
        <v>0</v>
      </c>
      <c r="V16" s="2">
        <v>0</v>
      </c>
      <c r="W16" s="4">
        <v>0</v>
      </c>
      <c r="X16" s="2">
        <v>0</v>
      </c>
      <c r="Y16" s="4">
        <v>0</v>
      </c>
      <c r="Z16" s="2">
        <v>0</v>
      </c>
      <c r="AA16" s="4">
        <v>0</v>
      </c>
      <c r="AB16" s="2">
        <v>0</v>
      </c>
      <c r="AC16" s="4">
        <v>0</v>
      </c>
      <c r="AD16" s="2">
        <v>0</v>
      </c>
      <c r="AE16" s="4">
        <v>0</v>
      </c>
      <c r="AF16" s="2">
        <v>0</v>
      </c>
      <c r="AG16" s="4">
        <v>0</v>
      </c>
      <c r="AH16" s="2">
        <v>0</v>
      </c>
      <c r="AI16" s="4">
        <v>0</v>
      </c>
      <c r="AJ16" s="2">
        <v>0</v>
      </c>
      <c r="AK16" s="4">
        <v>0</v>
      </c>
      <c r="AL16" s="2">
        <v>0</v>
      </c>
      <c r="AM16" s="4">
        <v>0</v>
      </c>
      <c r="AN16" s="2">
        <v>0</v>
      </c>
      <c r="AO16" s="4">
        <v>0</v>
      </c>
      <c r="AP16" s="2">
        <v>0</v>
      </c>
      <c r="AQ16" s="4">
        <v>0</v>
      </c>
      <c r="AR16" s="2">
        <v>0</v>
      </c>
    </row>
    <row r="17" spans="1:44" x14ac:dyDescent="0.25">
      <c r="A17" s="1" t="s">
        <v>20</v>
      </c>
      <c r="B17" s="1" t="s">
        <v>21</v>
      </c>
      <c r="C17" s="4">
        <v>0</v>
      </c>
      <c r="D17" s="2">
        <v>0</v>
      </c>
      <c r="E17" s="4">
        <v>0</v>
      </c>
      <c r="F17" s="2">
        <v>0</v>
      </c>
      <c r="G17" s="4">
        <v>0</v>
      </c>
      <c r="H17" s="2">
        <v>0</v>
      </c>
      <c r="I17" s="4">
        <v>0</v>
      </c>
      <c r="J17" s="2">
        <v>0</v>
      </c>
      <c r="K17" s="4">
        <v>0</v>
      </c>
      <c r="L17" s="2">
        <v>0</v>
      </c>
      <c r="M17" s="4">
        <v>0</v>
      </c>
      <c r="N17" s="2">
        <v>0</v>
      </c>
      <c r="O17" s="4">
        <v>0</v>
      </c>
      <c r="P17" s="2">
        <v>0</v>
      </c>
      <c r="Q17" s="4">
        <v>0</v>
      </c>
      <c r="R17" s="2">
        <v>0</v>
      </c>
      <c r="S17" s="4">
        <v>0</v>
      </c>
      <c r="T17" s="2">
        <v>0</v>
      </c>
      <c r="U17" s="4">
        <v>0</v>
      </c>
      <c r="V17" s="2">
        <v>0</v>
      </c>
      <c r="W17" s="4">
        <v>0</v>
      </c>
      <c r="X17" s="2">
        <v>0</v>
      </c>
      <c r="Y17" s="4">
        <v>0</v>
      </c>
      <c r="Z17" s="2">
        <v>0</v>
      </c>
      <c r="AA17" s="4">
        <v>0</v>
      </c>
      <c r="AB17" s="2">
        <v>0</v>
      </c>
      <c r="AC17" s="4">
        <v>0</v>
      </c>
      <c r="AD17" s="2">
        <v>0</v>
      </c>
      <c r="AE17" s="4">
        <v>0</v>
      </c>
      <c r="AF17" s="2">
        <v>0</v>
      </c>
      <c r="AG17" s="4">
        <v>0</v>
      </c>
      <c r="AH17" s="2">
        <v>0</v>
      </c>
      <c r="AI17" s="4">
        <v>0</v>
      </c>
      <c r="AJ17" s="2">
        <v>0</v>
      </c>
      <c r="AK17" s="4">
        <v>0</v>
      </c>
      <c r="AL17" s="2">
        <v>0</v>
      </c>
      <c r="AM17" s="4">
        <v>0</v>
      </c>
      <c r="AN17" s="2">
        <v>0</v>
      </c>
      <c r="AO17" s="4">
        <v>0</v>
      </c>
      <c r="AP17" s="2">
        <v>0</v>
      </c>
      <c r="AQ17" s="4">
        <v>0</v>
      </c>
      <c r="AR17" s="2">
        <v>0</v>
      </c>
    </row>
    <row r="18" spans="1:44" x14ac:dyDescent="0.25">
      <c r="A18" s="1" t="s">
        <v>22</v>
      </c>
      <c r="B18" s="1" t="s">
        <v>23</v>
      </c>
      <c r="C18" s="4">
        <v>0</v>
      </c>
      <c r="D18" s="2">
        <v>0</v>
      </c>
      <c r="E18" s="4">
        <v>0</v>
      </c>
      <c r="F18" s="2">
        <v>0</v>
      </c>
      <c r="G18" s="4">
        <v>0</v>
      </c>
      <c r="H18" s="2">
        <v>0</v>
      </c>
      <c r="I18" s="4">
        <v>0</v>
      </c>
      <c r="J18" s="2">
        <v>0</v>
      </c>
      <c r="K18" s="4">
        <v>0</v>
      </c>
      <c r="L18" s="2">
        <v>0</v>
      </c>
      <c r="M18" s="4">
        <v>0</v>
      </c>
      <c r="N18" s="2">
        <v>0</v>
      </c>
      <c r="O18" s="4">
        <v>0</v>
      </c>
      <c r="P18" s="2">
        <v>0</v>
      </c>
      <c r="Q18" s="4">
        <v>0</v>
      </c>
      <c r="R18" s="2">
        <v>0</v>
      </c>
      <c r="S18" s="4">
        <v>0</v>
      </c>
      <c r="T18" s="2">
        <v>0</v>
      </c>
      <c r="U18" s="4">
        <v>0</v>
      </c>
      <c r="V18" s="2">
        <v>0</v>
      </c>
      <c r="W18" s="4">
        <v>0</v>
      </c>
      <c r="X18" s="2">
        <v>0</v>
      </c>
      <c r="Y18" s="4">
        <v>0</v>
      </c>
      <c r="Z18" s="2">
        <v>0</v>
      </c>
      <c r="AA18" s="4">
        <v>0</v>
      </c>
      <c r="AB18" s="2">
        <v>0</v>
      </c>
      <c r="AC18" s="4">
        <v>0</v>
      </c>
      <c r="AD18" s="2">
        <v>0</v>
      </c>
      <c r="AE18" s="4">
        <v>0</v>
      </c>
      <c r="AF18" s="2">
        <v>0</v>
      </c>
      <c r="AG18" s="4">
        <v>0</v>
      </c>
      <c r="AH18" s="2">
        <v>0</v>
      </c>
      <c r="AI18" s="4">
        <v>0</v>
      </c>
      <c r="AJ18" s="2">
        <v>0</v>
      </c>
      <c r="AK18" s="4">
        <v>0</v>
      </c>
      <c r="AL18" s="2">
        <v>0</v>
      </c>
      <c r="AM18" s="4">
        <v>0</v>
      </c>
      <c r="AN18" s="2">
        <v>0</v>
      </c>
      <c r="AO18" s="4">
        <v>0</v>
      </c>
      <c r="AP18" s="2">
        <v>0</v>
      </c>
      <c r="AQ18" s="4">
        <v>0</v>
      </c>
      <c r="AR18" s="2">
        <v>0</v>
      </c>
    </row>
    <row r="19" spans="1:44" x14ac:dyDescent="0.25">
      <c r="A19" s="1" t="s">
        <v>24</v>
      </c>
      <c r="B19" s="1" t="s">
        <v>25</v>
      </c>
      <c r="C19" s="4">
        <v>0</v>
      </c>
      <c r="D19" s="2">
        <v>0</v>
      </c>
      <c r="E19" s="4">
        <v>0</v>
      </c>
      <c r="F19" s="2">
        <v>0</v>
      </c>
      <c r="G19" s="4">
        <v>0</v>
      </c>
      <c r="H19" s="2">
        <v>0</v>
      </c>
      <c r="I19" s="4">
        <v>0</v>
      </c>
      <c r="J19" s="2">
        <v>0</v>
      </c>
      <c r="K19" s="4">
        <v>0</v>
      </c>
      <c r="L19" s="2">
        <v>0</v>
      </c>
      <c r="M19" s="4">
        <v>0</v>
      </c>
      <c r="N19" s="2">
        <v>0</v>
      </c>
      <c r="O19" s="4">
        <v>0</v>
      </c>
      <c r="P19" s="2">
        <v>0</v>
      </c>
      <c r="Q19" s="4">
        <v>0</v>
      </c>
      <c r="R19" s="2">
        <v>0</v>
      </c>
      <c r="S19" s="4">
        <v>0</v>
      </c>
      <c r="T19" s="2">
        <v>0</v>
      </c>
      <c r="U19" s="4">
        <v>0</v>
      </c>
      <c r="V19" s="2">
        <v>0</v>
      </c>
      <c r="W19" s="4">
        <v>0</v>
      </c>
      <c r="X19" s="2">
        <v>0</v>
      </c>
      <c r="Y19" s="4">
        <v>0</v>
      </c>
      <c r="Z19" s="2">
        <v>0</v>
      </c>
      <c r="AA19" s="4">
        <v>0</v>
      </c>
      <c r="AB19" s="2">
        <v>0</v>
      </c>
      <c r="AC19" s="4">
        <v>0</v>
      </c>
      <c r="AD19" s="2">
        <v>0</v>
      </c>
      <c r="AE19" s="4">
        <v>0</v>
      </c>
      <c r="AF19" s="2">
        <v>0</v>
      </c>
      <c r="AG19" s="4">
        <v>0</v>
      </c>
      <c r="AH19" s="2">
        <v>0</v>
      </c>
      <c r="AI19" s="4">
        <v>0</v>
      </c>
      <c r="AJ19" s="2">
        <v>0</v>
      </c>
      <c r="AK19" s="4">
        <v>0</v>
      </c>
      <c r="AL19" s="2">
        <v>0</v>
      </c>
      <c r="AM19" s="4">
        <v>0</v>
      </c>
      <c r="AN19" s="2">
        <v>0</v>
      </c>
      <c r="AO19" s="4">
        <v>0</v>
      </c>
      <c r="AP19" s="2">
        <v>0</v>
      </c>
      <c r="AQ19" s="4">
        <v>0</v>
      </c>
      <c r="AR19" s="2">
        <v>0</v>
      </c>
    </row>
    <row r="20" spans="1:44" x14ac:dyDescent="0.25">
      <c r="A20" s="1" t="s">
        <v>26</v>
      </c>
      <c r="B20" s="1" t="s">
        <v>27</v>
      </c>
      <c r="C20" s="4">
        <v>0</v>
      </c>
      <c r="D20" s="2">
        <v>0</v>
      </c>
      <c r="E20" s="4">
        <v>0</v>
      </c>
      <c r="F20" s="2">
        <v>0</v>
      </c>
      <c r="G20" s="4">
        <v>0</v>
      </c>
      <c r="H20" s="2">
        <v>0</v>
      </c>
      <c r="I20" s="4">
        <v>0</v>
      </c>
      <c r="J20" s="2">
        <v>0</v>
      </c>
      <c r="K20" s="4">
        <v>0</v>
      </c>
      <c r="L20" s="2">
        <v>0</v>
      </c>
      <c r="M20" s="4">
        <v>0</v>
      </c>
      <c r="N20" s="2">
        <v>0</v>
      </c>
      <c r="O20" s="4">
        <v>0</v>
      </c>
      <c r="P20" s="2">
        <v>0</v>
      </c>
      <c r="Q20" s="4">
        <v>0</v>
      </c>
      <c r="R20" s="2">
        <v>0</v>
      </c>
      <c r="S20" s="4">
        <v>0</v>
      </c>
      <c r="T20" s="2">
        <v>0</v>
      </c>
      <c r="U20" s="4">
        <v>0</v>
      </c>
      <c r="V20" s="2">
        <v>0</v>
      </c>
      <c r="W20" s="4">
        <v>0</v>
      </c>
      <c r="X20" s="2">
        <v>0</v>
      </c>
      <c r="Y20" s="4">
        <v>0</v>
      </c>
      <c r="Z20" s="2">
        <v>0</v>
      </c>
      <c r="AA20" s="4">
        <v>0</v>
      </c>
      <c r="AB20" s="2">
        <v>0</v>
      </c>
      <c r="AC20" s="4">
        <v>0</v>
      </c>
      <c r="AD20" s="2">
        <v>0</v>
      </c>
      <c r="AE20" s="4">
        <v>0</v>
      </c>
      <c r="AF20" s="2">
        <v>0</v>
      </c>
      <c r="AG20" s="4">
        <v>0</v>
      </c>
      <c r="AH20" s="2">
        <v>0</v>
      </c>
      <c r="AI20" s="4">
        <v>0</v>
      </c>
      <c r="AJ20" s="2">
        <v>0</v>
      </c>
      <c r="AK20" s="4">
        <v>0</v>
      </c>
      <c r="AL20" s="2">
        <v>0</v>
      </c>
      <c r="AM20" s="4">
        <v>0</v>
      </c>
      <c r="AN20" s="2">
        <v>0</v>
      </c>
      <c r="AO20" s="4">
        <v>0</v>
      </c>
      <c r="AP20" s="2">
        <v>0</v>
      </c>
      <c r="AQ20" s="4">
        <v>0</v>
      </c>
      <c r="AR20" s="2">
        <v>0</v>
      </c>
    </row>
    <row r="21" spans="1:44" x14ac:dyDescent="0.25">
      <c r="A21" s="1" t="s">
        <v>28</v>
      </c>
      <c r="B21" s="1" t="s">
        <v>29</v>
      </c>
      <c r="C21" s="4">
        <v>0</v>
      </c>
      <c r="D21" s="2">
        <v>0</v>
      </c>
      <c r="E21" s="4">
        <v>0</v>
      </c>
      <c r="F21" s="2">
        <v>0</v>
      </c>
      <c r="G21" s="4">
        <v>0</v>
      </c>
      <c r="H21" s="2">
        <v>0</v>
      </c>
      <c r="I21" s="4">
        <v>0</v>
      </c>
      <c r="J21" s="2">
        <v>0</v>
      </c>
      <c r="K21" s="4">
        <v>0</v>
      </c>
      <c r="L21" s="2">
        <v>0</v>
      </c>
      <c r="M21" s="4">
        <v>0</v>
      </c>
      <c r="N21" s="2">
        <v>0</v>
      </c>
      <c r="O21" s="4">
        <v>0</v>
      </c>
      <c r="P21" s="2">
        <v>0</v>
      </c>
      <c r="Q21" s="4">
        <v>0</v>
      </c>
      <c r="R21" s="2">
        <v>0</v>
      </c>
      <c r="S21" s="4">
        <v>0</v>
      </c>
      <c r="T21" s="2">
        <v>0</v>
      </c>
      <c r="U21" s="4">
        <v>0</v>
      </c>
      <c r="V21" s="2">
        <v>0</v>
      </c>
      <c r="W21" s="4">
        <v>0</v>
      </c>
      <c r="X21" s="2">
        <v>0</v>
      </c>
      <c r="Y21" s="4">
        <v>0</v>
      </c>
      <c r="Z21" s="2">
        <v>0</v>
      </c>
      <c r="AA21" s="4">
        <v>0</v>
      </c>
      <c r="AB21" s="2">
        <v>0</v>
      </c>
      <c r="AC21" s="4">
        <v>0</v>
      </c>
      <c r="AD21" s="2">
        <v>0</v>
      </c>
      <c r="AE21" s="4">
        <v>0</v>
      </c>
      <c r="AF21" s="2">
        <v>0</v>
      </c>
      <c r="AG21" s="4">
        <v>0</v>
      </c>
      <c r="AH21" s="2">
        <v>0</v>
      </c>
      <c r="AI21" s="4">
        <v>0</v>
      </c>
      <c r="AJ21" s="2">
        <v>0</v>
      </c>
      <c r="AK21" s="4">
        <v>0</v>
      </c>
      <c r="AL21" s="2">
        <v>0</v>
      </c>
      <c r="AM21" s="4">
        <v>0</v>
      </c>
      <c r="AN21" s="2">
        <v>0</v>
      </c>
      <c r="AO21" s="4">
        <v>0</v>
      </c>
      <c r="AP21" s="2">
        <v>0</v>
      </c>
      <c r="AQ21" s="4">
        <v>0</v>
      </c>
      <c r="AR21" s="2">
        <v>0</v>
      </c>
    </row>
    <row r="22" spans="1:44" x14ac:dyDescent="0.25">
      <c r="A22" s="1" t="s">
        <v>30</v>
      </c>
      <c r="B22" s="1" t="s">
        <v>31</v>
      </c>
      <c r="C22" s="4">
        <v>0</v>
      </c>
      <c r="D22" s="2">
        <v>0</v>
      </c>
      <c r="E22" s="4">
        <v>0</v>
      </c>
      <c r="F22" s="2">
        <v>0</v>
      </c>
      <c r="G22" s="4">
        <v>0</v>
      </c>
      <c r="H22" s="2">
        <v>0</v>
      </c>
      <c r="I22" s="4">
        <v>0</v>
      </c>
      <c r="J22" s="2">
        <v>0</v>
      </c>
      <c r="K22" s="4">
        <v>0</v>
      </c>
      <c r="L22" s="2">
        <v>0</v>
      </c>
      <c r="M22" s="4">
        <v>0</v>
      </c>
      <c r="N22" s="2">
        <v>0</v>
      </c>
      <c r="O22" s="4">
        <v>0</v>
      </c>
      <c r="P22" s="2">
        <v>0</v>
      </c>
      <c r="Q22" s="4">
        <v>0</v>
      </c>
      <c r="R22" s="2">
        <v>0</v>
      </c>
      <c r="S22" s="4">
        <v>0</v>
      </c>
      <c r="T22" s="2">
        <v>0</v>
      </c>
      <c r="U22" s="4">
        <v>0</v>
      </c>
      <c r="V22" s="2">
        <v>0</v>
      </c>
      <c r="W22" s="4">
        <v>0</v>
      </c>
      <c r="X22" s="2">
        <v>0</v>
      </c>
      <c r="Y22" s="4">
        <v>0</v>
      </c>
      <c r="Z22" s="2">
        <v>0</v>
      </c>
      <c r="AA22" s="4">
        <v>0</v>
      </c>
      <c r="AB22" s="2">
        <v>0</v>
      </c>
      <c r="AC22" s="4">
        <v>0</v>
      </c>
      <c r="AD22" s="2">
        <v>0</v>
      </c>
      <c r="AE22" s="4">
        <v>0</v>
      </c>
      <c r="AF22" s="2">
        <v>0</v>
      </c>
      <c r="AG22" s="4">
        <v>0</v>
      </c>
      <c r="AH22" s="2">
        <v>0</v>
      </c>
      <c r="AI22" s="4">
        <v>0</v>
      </c>
      <c r="AJ22" s="2">
        <v>0</v>
      </c>
      <c r="AK22" s="4">
        <v>0</v>
      </c>
      <c r="AL22" s="2">
        <v>0</v>
      </c>
      <c r="AM22" s="4">
        <v>0</v>
      </c>
      <c r="AN22" s="2">
        <v>0</v>
      </c>
      <c r="AO22" s="4">
        <v>0</v>
      </c>
      <c r="AP22" s="2">
        <v>0</v>
      </c>
      <c r="AQ22" s="4">
        <v>0</v>
      </c>
      <c r="AR22" s="2">
        <v>0</v>
      </c>
    </row>
    <row r="23" spans="1:44" x14ac:dyDescent="0.25">
      <c r="A23" s="1" t="s">
        <v>32</v>
      </c>
      <c r="B23" s="1" t="s">
        <v>33</v>
      </c>
      <c r="C23" s="4">
        <v>0</v>
      </c>
      <c r="D23" s="2">
        <v>0</v>
      </c>
      <c r="E23" s="4">
        <v>0</v>
      </c>
      <c r="F23" s="2">
        <v>0</v>
      </c>
      <c r="G23" s="4">
        <v>0</v>
      </c>
      <c r="H23" s="2">
        <v>0</v>
      </c>
      <c r="I23" s="4">
        <v>0</v>
      </c>
      <c r="J23" s="2">
        <v>0</v>
      </c>
      <c r="K23" s="4">
        <v>0</v>
      </c>
      <c r="L23" s="2">
        <v>0</v>
      </c>
      <c r="M23" s="4">
        <v>0</v>
      </c>
      <c r="N23" s="2">
        <v>0</v>
      </c>
      <c r="O23" s="4">
        <v>0</v>
      </c>
      <c r="P23" s="2">
        <v>0</v>
      </c>
      <c r="Q23" s="4">
        <v>0</v>
      </c>
      <c r="R23" s="2">
        <v>0</v>
      </c>
      <c r="S23" s="4">
        <v>0</v>
      </c>
      <c r="T23" s="2">
        <v>0</v>
      </c>
      <c r="U23" s="4">
        <v>0</v>
      </c>
      <c r="V23" s="2">
        <v>0</v>
      </c>
      <c r="W23" s="4">
        <v>0</v>
      </c>
      <c r="X23" s="2">
        <v>0</v>
      </c>
      <c r="Y23" s="4">
        <v>0</v>
      </c>
      <c r="Z23" s="2">
        <v>0</v>
      </c>
      <c r="AA23" s="4">
        <v>0</v>
      </c>
      <c r="AB23" s="2">
        <v>0</v>
      </c>
      <c r="AC23" s="4">
        <v>0</v>
      </c>
      <c r="AD23" s="2">
        <v>0</v>
      </c>
      <c r="AE23" s="4">
        <v>0</v>
      </c>
      <c r="AF23" s="2">
        <v>0</v>
      </c>
      <c r="AG23" s="4">
        <v>0</v>
      </c>
      <c r="AH23" s="2">
        <v>0</v>
      </c>
      <c r="AI23" s="4">
        <v>0</v>
      </c>
      <c r="AJ23" s="2">
        <v>0</v>
      </c>
      <c r="AK23" s="4">
        <v>0</v>
      </c>
      <c r="AL23" s="2">
        <v>0</v>
      </c>
      <c r="AM23" s="4">
        <v>0</v>
      </c>
      <c r="AN23" s="2">
        <v>0</v>
      </c>
      <c r="AO23" s="4">
        <v>0</v>
      </c>
      <c r="AP23" s="2">
        <v>0</v>
      </c>
      <c r="AQ23" s="4">
        <v>0</v>
      </c>
      <c r="AR23" s="2">
        <v>0</v>
      </c>
    </row>
    <row r="24" spans="1:44" x14ac:dyDescent="0.25">
      <c r="A24" s="1" t="s">
        <v>34</v>
      </c>
      <c r="B24" s="1" t="s">
        <v>35</v>
      </c>
      <c r="C24" s="4">
        <v>0</v>
      </c>
      <c r="D24" s="2">
        <v>0</v>
      </c>
      <c r="E24" s="4">
        <v>0</v>
      </c>
      <c r="F24" s="2">
        <v>0</v>
      </c>
      <c r="G24" s="4">
        <v>0</v>
      </c>
      <c r="H24" s="2">
        <v>0</v>
      </c>
      <c r="I24" s="4">
        <v>0</v>
      </c>
      <c r="J24" s="2">
        <v>0</v>
      </c>
      <c r="K24" s="4">
        <v>0</v>
      </c>
      <c r="L24" s="2">
        <v>0</v>
      </c>
      <c r="M24" s="4">
        <v>0</v>
      </c>
      <c r="N24" s="2">
        <v>0</v>
      </c>
      <c r="O24" s="4">
        <v>0</v>
      </c>
      <c r="P24" s="2">
        <v>0</v>
      </c>
      <c r="Q24" s="4">
        <v>0</v>
      </c>
      <c r="R24" s="2">
        <v>0</v>
      </c>
      <c r="S24" s="4">
        <v>0</v>
      </c>
      <c r="T24" s="2">
        <v>0</v>
      </c>
      <c r="U24" s="4">
        <v>0</v>
      </c>
      <c r="V24" s="2">
        <v>0</v>
      </c>
      <c r="W24" s="4">
        <v>0</v>
      </c>
      <c r="X24" s="2">
        <v>0</v>
      </c>
      <c r="Y24" s="4">
        <v>0</v>
      </c>
      <c r="Z24" s="2">
        <v>0</v>
      </c>
      <c r="AA24" s="4">
        <v>0</v>
      </c>
      <c r="AB24" s="2">
        <v>0</v>
      </c>
      <c r="AC24" s="4">
        <v>0</v>
      </c>
      <c r="AD24" s="2">
        <v>0</v>
      </c>
      <c r="AE24" s="4">
        <v>0</v>
      </c>
      <c r="AF24" s="2">
        <v>0</v>
      </c>
      <c r="AG24" s="4">
        <v>0</v>
      </c>
      <c r="AH24" s="2">
        <v>0</v>
      </c>
      <c r="AI24" s="4">
        <v>0</v>
      </c>
      <c r="AJ24" s="2">
        <v>0</v>
      </c>
      <c r="AK24" s="4">
        <v>0</v>
      </c>
      <c r="AL24" s="2">
        <v>0</v>
      </c>
      <c r="AM24" s="4">
        <v>0</v>
      </c>
      <c r="AN24" s="2">
        <v>0</v>
      </c>
      <c r="AO24" s="4">
        <v>0</v>
      </c>
      <c r="AP24" s="2">
        <v>0</v>
      </c>
      <c r="AQ24" s="4">
        <v>0</v>
      </c>
      <c r="AR24" s="2">
        <v>0</v>
      </c>
    </row>
    <row r="25" spans="1:44" x14ac:dyDescent="0.25">
      <c r="A25" s="1" t="s">
        <v>36</v>
      </c>
      <c r="B25" s="1" t="s">
        <v>37</v>
      </c>
      <c r="C25" s="4">
        <v>0</v>
      </c>
      <c r="D25" s="2">
        <v>0</v>
      </c>
      <c r="E25" s="4">
        <v>0</v>
      </c>
      <c r="F25" s="2">
        <v>0</v>
      </c>
      <c r="G25" s="4">
        <v>0</v>
      </c>
      <c r="H25" s="2">
        <v>0</v>
      </c>
      <c r="I25" s="4">
        <v>0</v>
      </c>
      <c r="J25" s="2">
        <v>0</v>
      </c>
      <c r="K25" s="4">
        <v>0</v>
      </c>
      <c r="L25" s="2">
        <v>0</v>
      </c>
      <c r="M25" s="4">
        <v>0</v>
      </c>
      <c r="N25" s="2">
        <v>0</v>
      </c>
      <c r="O25" s="4">
        <v>0</v>
      </c>
      <c r="P25" s="2">
        <v>0</v>
      </c>
      <c r="Q25" s="4">
        <v>0</v>
      </c>
      <c r="R25" s="2">
        <v>0</v>
      </c>
      <c r="S25" s="4">
        <v>0</v>
      </c>
      <c r="T25" s="2">
        <v>0</v>
      </c>
      <c r="U25" s="4">
        <v>0</v>
      </c>
      <c r="V25" s="2">
        <v>0</v>
      </c>
      <c r="W25" s="4">
        <v>0</v>
      </c>
      <c r="X25" s="2">
        <v>0</v>
      </c>
      <c r="Y25" s="4">
        <v>0</v>
      </c>
      <c r="Z25" s="2">
        <v>0</v>
      </c>
      <c r="AA25" s="4">
        <v>0</v>
      </c>
      <c r="AB25" s="2">
        <v>0</v>
      </c>
      <c r="AC25" s="4">
        <v>0</v>
      </c>
      <c r="AD25" s="2">
        <v>0</v>
      </c>
      <c r="AE25" s="4">
        <v>0</v>
      </c>
      <c r="AF25" s="2">
        <v>0</v>
      </c>
      <c r="AG25" s="4">
        <v>0</v>
      </c>
      <c r="AH25" s="2">
        <v>0</v>
      </c>
      <c r="AI25" s="4">
        <v>0</v>
      </c>
      <c r="AJ25" s="2">
        <v>0</v>
      </c>
      <c r="AK25" s="4">
        <v>0</v>
      </c>
      <c r="AL25" s="2">
        <v>0</v>
      </c>
      <c r="AM25" s="4">
        <v>0</v>
      </c>
      <c r="AN25" s="2">
        <v>0</v>
      </c>
      <c r="AO25" s="4">
        <v>0</v>
      </c>
      <c r="AP25" s="2">
        <v>0</v>
      </c>
      <c r="AQ25" s="4">
        <v>0</v>
      </c>
      <c r="AR25" s="2">
        <v>0</v>
      </c>
    </row>
    <row r="26" spans="1:44" x14ac:dyDescent="0.25">
      <c r="A26" s="1" t="s">
        <v>38</v>
      </c>
      <c r="B26" s="1" t="s">
        <v>39</v>
      </c>
      <c r="C26" s="4">
        <v>0</v>
      </c>
      <c r="D26" s="2">
        <v>0</v>
      </c>
      <c r="E26" s="4">
        <v>0</v>
      </c>
      <c r="F26" s="2">
        <v>0</v>
      </c>
      <c r="G26" s="4">
        <v>0</v>
      </c>
      <c r="H26" s="2">
        <v>0</v>
      </c>
      <c r="I26" s="4">
        <v>0</v>
      </c>
      <c r="J26" s="2">
        <v>0</v>
      </c>
      <c r="K26" s="4">
        <v>0</v>
      </c>
      <c r="L26" s="2">
        <v>0</v>
      </c>
      <c r="M26" s="4">
        <v>0</v>
      </c>
      <c r="N26" s="2">
        <v>0</v>
      </c>
      <c r="O26" s="4">
        <v>0</v>
      </c>
      <c r="P26" s="2">
        <v>0</v>
      </c>
      <c r="Q26" s="4">
        <v>0</v>
      </c>
      <c r="R26" s="2">
        <v>0</v>
      </c>
      <c r="S26" s="4">
        <v>0</v>
      </c>
      <c r="T26" s="2">
        <v>0</v>
      </c>
      <c r="U26" s="4">
        <v>0</v>
      </c>
      <c r="V26" s="2">
        <v>0</v>
      </c>
      <c r="W26" s="4">
        <v>0</v>
      </c>
      <c r="X26" s="2">
        <v>0</v>
      </c>
      <c r="Y26" s="4">
        <v>0</v>
      </c>
      <c r="Z26" s="2">
        <v>0</v>
      </c>
      <c r="AA26" s="4">
        <v>0</v>
      </c>
      <c r="AB26" s="2">
        <v>0</v>
      </c>
      <c r="AC26" s="4">
        <v>0</v>
      </c>
      <c r="AD26" s="2">
        <v>0</v>
      </c>
      <c r="AE26" s="4">
        <v>0</v>
      </c>
      <c r="AF26" s="2">
        <v>0</v>
      </c>
      <c r="AG26" s="4">
        <v>0</v>
      </c>
      <c r="AH26" s="2">
        <v>0</v>
      </c>
      <c r="AI26" s="4">
        <v>0</v>
      </c>
      <c r="AJ26" s="2">
        <v>0</v>
      </c>
      <c r="AK26" s="4">
        <v>0</v>
      </c>
      <c r="AL26" s="2">
        <v>0</v>
      </c>
      <c r="AM26" s="4">
        <v>0</v>
      </c>
      <c r="AN26" s="2">
        <v>0</v>
      </c>
      <c r="AO26" s="4">
        <v>0</v>
      </c>
      <c r="AP26" s="2">
        <v>0</v>
      </c>
      <c r="AQ26" s="4">
        <v>0</v>
      </c>
      <c r="AR26" s="2">
        <v>0</v>
      </c>
    </row>
    <row r="27" spans="1:44" x14ac:dyDescent="0.25">
      <c r="A27" s="1" t="s">
        <v>40</v>
      </c>
      <c r="B27" s="1" t="s">
        <v>41</v>
      </c>
      <c r="C27" s="4">
        <v>0</v>
      </c>
      <c r="D27" s="2">
        <v>0</v>
      </c>
      <c r="E27" s="4">
        <v>0</v>
      </c>
      <c r="F27" s="2">
        <v>0</v>
      </c>
      <c r="G27" s="4">
        <v>0</v>
      </c>
      <c r="H27" s="2">
        <v>0</v>
      </c>
      <c r="I27" s="4">
        <v>0</v>
      </c>
      <c r="J27" s="2">
        <v>0</v>
      </c>
      <c r="K27" s="4">
        <v>0</v>
      </c>
      <c r="L27" s="2">
        <v>0</v>
      </c>
      <c r="M27" s="4">
        <v>0</v>
      </c>
      <c r="N27" s="2">
        <v>0</v>
      </c>
      <c r="O27" s="4">
        <v>0</v>
      </c>
      <c r="P27" s="2">
        <v>0</v>
      </c>
      <c r="Q27" s="4">
        <v>0</v>
      </c>
      <c r="R27" s="2">
        <v>0</v>
      </c>
      <c r="S27" s="4">
        <v>0</v>
      </c>
      <c r="T27" s="2">
        <v>0</v>
      </c>
      <c r="U27" s="4">
        <v>0</v>
      </c>
      <c r="V27" s="2">
        <v>0</v>
      </c>
      <c r="W27" s="4">
        <v>0</v>
      </c>
      <c r="X27" s="2">
        <v>0</v>
      </c>
      <c r="Y27" s="4">
        <v>0</v>
      </c>
      <c r="Z27" s="2">
        <v>0</v>
      </c>
      <c r="AA27" s="4">
        <v>0</v>
      </c>
      <c r="AB27" s="2">
        <v>0</v>
      </c>
      <c r="AC27" s="4">
        <v>0</v>
      </c>
      <c r="AD27" s="2">
        <v>0</v>
      </c>
      <c r="AE27" s="4">
        <v>0</v>
      </c>
      <c r="AF27" s="2">
        <v>0</v>
      </c>
      <c r="AG27" s="4">
        <v>0</v>
      </c>
      <c r="AH27" s="2">
        <v>0</v>
      </c>
      <c r="AI27" s="4">
        <v>0</v>
      </c>
      <c r="AJ27" s="2">
        <v>0</v>
      </c>
      <c r="AK27" s="4">
        <v>0</v>
      </c>
      <c r="AL27" s="2">
        <v>0</v>
      </c>
      <c r="AM27" s="4">
        <v>0</v>
      </c>
      <c r="AN27" s="2">
        <v>0</v>
      </c>
      <c r="AO27" s="4">
        <v>0</v>
      </c>
      <c r="AP27" s="2">
        <v>0</v>
      </c>
      <c r="AQ27" s="4">
        <v>0</v>
      </c>
      <c r="AR27" s="2">
        <v>0</v>
      </c>
    </row>
    <row r="28" spans="1:44" x14ac:dyDescent="0.25">
      <c r="A28" s="1" t="s">
        <v>42</v>
      </c>
      <c r="B28" s="1" t="s">
        <v>43</v>
      </c>
      <c r="C28" s="4">
        <v>0</v>
      </c>
      <c r="D28" s="2">
        <v>0</v>
      </c>
      <c r="E28" s="4">
        <v>0</v>
      </c>
      <c r="F28" s="2">
        <v>0</v>
      </c>
      <c r="G28" s="4">
        <v>0</v>
      </c>
      <c r="H28" s="2">
        <v>0</v>
      </c>
      <c r="I28" s="4">
        <v>0</v>
      </c>
      <c r="J28" s="2">
        <v>0</v>
      </c>
      <c r="K28" s="4">
        <v>0</v>
      </c>
      <c r="L28" s="2">
        <v>0</v>
      </c>
      <c r="M28" s="4">
        <v>0</v>
      </c>
      <c r="N28" s="2">
        <v>0</v>
      </c>
      <c r="O28" s="4">
        <v>0</v>
      </c>
      <c r="P28" s="2">
        <v>0</v>
      </c>
      <c r="Q28" s="4">
        <v>0</v>
      </c>
      <c r="R28" s="2">
        <v>0</v>
      </c>
      <c r="S28" s="4">
        <v>0</v>
      </c>
      <c r="T28" s="2">
        <v>0</v>
      </c>
      <c r="U28" s="4">
        <v>0</v>
      </c>
      <c r="V28" s="2">
        <v>0</v>
      </c>
      <c r="W28" s="4">
        <v>0</v>
      </c>
      <c r="X28" s="2">
        <v>0</v>
      </c>
      <c r="Y28" s="4">
        <v>0</v>
      </c>
      <c r="Z28" s="2">
        <v>0</v>
      </c>
      <c r="AA28" s="4">
        <v>0</v>
      </c>
      <c r="AB28" s="2">
        <v>0</v>
      </c>
      <c r="AC28" s="4">
        <v>0</v>
      </c>
      <c r="AD28" s="2">
        <v>0</v>
      </c>
      <c r="AE28" s="4">
        <v>0</v>
      </c>
      <c r="AF28" s="2">
        <v>0</v>
      </c>
      <c r="AG28" s="4">
        <v>0</v>
      </c>
      <c r="AH28" s="2">
        <v>0</v>
      </c>
      <c r="AI28" s="4">
        <v>0</v>
      </c>
      <c r="AJ28" s="2">
        <v>0</v>
      </c>
      <c r="AK28" s="4">
        <v>0</v>
      </c>
      <c r="AL28" s="2">
        <v>0</v>
      </c>
      <c r="AM28" s="4">
        <v>0</v>
      </c>
      <c r="AN28" s="2">
        <v>0</v>
      </c>
      <c r="AO28" s="4">
        <v>0</v>
      </c>
      <c r="AP28" s="2">
        <v>0</v>
      </c>
      <c r="AQ28" s="4">
        <v>0</v>
      </c>
      <c r="AR28" s="2">
        <v>0</v>
      </c>
    </row>
    <row r="29" spans="1:44" x14ac:dyDescent="0.25">
      <c r="A29" s="1" t="s">
        <v>44</v>
      </c>
      <c r="B29" s="1" t="s">
        <v>45</v>
      </c>
      <c r="C29" s="4">
        <v>0</v>
      </c>
      <c r="D29" s="2">
        <v>0</v>
      </c>
      <c r="E29" s="4">
        <v>0</v>
      </c>
      <c r="F29" s="2">
        <v>0</v>
      </c>
      <c r="G29" s="4">
        <v>0</v>
      </c>
      <c r="H29" s="2">
        <v>0</v>
      </c>
      <c r="I29" s="4">
        <v>0</v>
      </c>
      <c r="J29" s="2">
        <v>0</v>
      </c>
      <c r="K29" s="4">
        <v>0</v>
      </c>
      <c r="L29" s="2">
        <v>0</v>
      </c>
      <c r="M29" s="4">
        <v>0</v>
      </c>
      <c r="N29" s="2">
        <v>0</v>
      </c>
      <c r="O29" s="4">
        <v>0</v>
      </c>
      <c r="P29" s="2">
        <v>0</v>
      </c>
      <c r="Q29" s="4">
        <v>0</v>
      </c>
      <c r="R29" s="2">
        <v>0</v>
      </c>
      <c r="S29" s="4">
        <v>0</v>
      </c>
      <c r="T29" s="2">
        <v>0</v>
      </c>
      <c r="U29" s="4">
        <v>0</v>
      </c>
      <c r="V29" s="2">
        <v>0</v>
      </c>
      <c r="W29" s="4">
        <v>0</v>
      </c>
      <c r="X29" s="2">
        <v>0</v>
      </c>
      <c r="Y29" s="4">
        <v>0</v>
      </c>
      <c r="Z29" s="2">
        <v>0</v>
      </c>
      <c r="AA29" s="4">
        <v>0</v>
      </c>
      <c r="AB29" s="2">
        <v>0</v>
      </c>
      <c r="AC29" s="4">
        <v>0</v>
      </c>
      <c r="AD29" s="2">
        <v>0</v>
      </c>
      <c r="AE29" s="4">
        <v>0</v>
      </c>
      <c r="AF29" s="2">
        <v>0</v>
      </c>
      <c r="AG29" s="4">
        <v>0</v>
      </c>
      <c r="AH29" s="2">
        <v>0</v>
      </c>
      <c r="AI29" s="4">
        <v>0</v>
      </c>
      <c r="AJ29" s="2">
        <v>0</v>
      </c>
      <c r="AK29" s="4">
        <v>0</v>
      </c>
      <c r="AL29" s="2">
        <v>0</v>
      </c>
      <c r="AM29" s="4">
        <v>0</v>
      </c>
      <c r="AN29" s="2">
        <v>0</v>
      </c>
      <c r="AO29" s="4">
        <v>0</v>
      </c>
      <c r="AP29" s="2">
        <v>0</v>
      </c>
      <c r="AQ29" s="4">
        <v>0</v>
      </c>
      <c r="AR29" s="2">
        <v>0</v>
      </c>
    </row>
    <row r="30" spans="1:44" x14ac:dyDescent="0.25">
      <c r="A30" s="1" t="s">
        <v>46</v>
      </c>
      <c r="B30" s="1" t="s">
        <v>47</v>
      </c>
      <c r="C30" s="4">
        <v>0</v>
      </c>
      <c r="D30" s="2">
        <v>0</v>
      </c>
      <c r="E30" s="4">
        <v>0</v>
      </c>
      <c r="F30" s="2">
        <v>0</v>
      </c>
      <c r="G30" s="4">
        <v>0</v>
      </c>
      <c r="H30" s="2">
        <v>0</v>
      </c>
      <c r="I30" s="4">
        <v>0</v>
      </c>
      <c r="J30" s="2">
        <v>0</v>
      </c>
      <c r="K30" s="4">
        <v>0</v>
      </c>
      <c r="L30" s="2">
        <v>0</v>
      </c>
      <c r="M30" s="4">
        <v>0</v>
      </c>
      <c r="N30" s="2">
        <v>0</v>
      </c>
      <c r="O30" s="4">
        <v>0</v>
      </c>
      <c r="P30" s="2">
        <v>0</v>
      </c>
      <c r="Q30" s="4">
        <v>0</v>
      </c>
      <c r="R30" s="2">
        <v>0</v>
      </c>
      <c r="S30" s="4">
        <v>0</v>
      </c>
      <c r="T30" s="2">
        <v>0</v>
      </c>
      <c r="U30" s="4">
        <v>0</v>
      </c>
      <c r="V30" s="2">
        <v>0</v>
      </c>
      <c r="W30" s="4">
        <v>0</v>
      </c>
      <c r="X30" s="2">
        <v>0</v>
      </c>
      <c r="Y30" s="4">
        <v>0</v>
      </c>
      <c r="Z30" s="2">
        <v>0</v>
      </c>
      <c r="AA30" s="4">
        <v>0</v>
      </c>
      <c r="AB30" s="2">
        <v>0</v>
      </c>
      <c r="AC30" s="4">
        <v>0</v>
      </c>
      <c r="AD30" s="2">
        <v>0</v>
      </c>
      <c r="AE30" s="4">
        <v>0</v>
      </c>
      <c r="AF30" s="2">
        <v>0</v>
      </c>
      <c r="AG30" s="4">
        <v>0</v>
      </c>
      <c r="AH30" s="2">
        <v>0</v>
      </c>
      <c r="AI30" s="4">
        <v>0</v>
      </c>
      <c r="AJ30" s="2">
        <v>0</v>
      </c>
      <c r="AK30" s="4">
        <v>0</v>
      </c>
      <c r="AL30" s="2">
        <v>0</v>
      </c>
      <c r="AM30" s="4">
        <v>0</v>
      </c>
      <c r="AN30" s="2">
        <v>0</v>
      </c>
      <c r="AO30" s="4">
        <v>0</v>
      </c>
      <c r="AP30" s="2">
        <v>0</v>
      </c>
      <c r="AQ30" s="4">
        <v>0</v>
      </c>
      <c r="AR30" s="2">
        <v>0</v>
      </c>
    </row>
    <row r="31" spans="1:44" x14ac:dyDescent="0.25">
      <c r="A31" s="1" t="s">
        <v>48</v>
      </c>
      <c r="B31" s="1" t="s">
        <v>49</v>
      </c>
      <c r="C31" s="4">
        <v>0</v>
      </c>
      <c r="D31" s="2">
        <v>0</v>
      </c>
      <c r="E31" s="4">
        <v>0</v>
      </c>
      <c r="F31" s="2">
        <v>0</v>
      </c>
      <c r="G31" s="4">
        <v>0</v>
      </c>
      <c r="H31" s="2">
        <v>0</v>
      </c>
      <c r="I31" s="4">
        <v>0</v>
      </c>
      <c r="J31" s="2">
        <v>0</v>
      </c>
      <c r="K31" s="4">
        <v>0</v>
      </c>
      <c r="L31" s="2">
        <v>0</v>
      </c>
      <c r="M31" s="4">
        <v>0</v>
      </c>
      <c r="N31" s="2">
        <v>0</v>
      </c>
      <c r="O31" s="4">
        <v>0</v>
      </c>
      <c r="P31" s="2">
        <v>0</v>
      </c>
      <c r="Q31" s="4">
        <v>0</v>
      </c>
      <c r="R31" s="2">
        <v>0</v>
      </c>
      <c r="S31" s="4">
        <v>0</v>
      </c>
      <c r="T31" s="2">
        <v>0</v>
      </c>
      <c r="U31" s="4">
        <v>0</v>
      </c>
      <c r="V31" s="2">
        <v>0</v>
      </c>
      <c r="W31" s="4">
        <v>0</v>
      </c>
      <c r="X31" s="2">
        <v>0</v>
      </c>
      <c r="Y31" s="4">
        <v>0</v>
      </c>
      <c r="Z31" s="2">
        <v>0</v>
      </c>
      <c r="AA31" s="4">
        <v>0</v>
      </c>
      <c r="AB31" s="2">
        <v>0</v>
      </c>
      <c r="AC31" s="4">
        <v>0</v>
      </c>
      <c r="AD31" s="2">
        <v>0</v>
      </c>
      <c r="AE31" s="4">
        <v>0</v>
      </c>
      <c r="AF31" s="2">
        <v>0</v>
      </c>
      <c r="AG31" s="4">
        <v>0</v>
      </c>
      <c r="AH31" s="2">
        <v>0</v>
      </c>
      <c r="AI31" s="4">
        <v>0</v>
      </c>
      <c r="AJ31" s="2">
        <v>0</v>
      </c>
      <c r="AK31" s="4">
        <v>0</v>
      </c>
      <c r="AL31" s="2">
        <v>0</v>
      </c>
      <c r="AM31" s="4">
        <v>0</v>
      </c>
      <c r="AN31" s="2">
        <v>0</v>
      </c>
      <c r="AO31" s="4">
        <v>0</v>
      </c>
      <c r="AP31" s="2">
        <v>0</v>
      </c>
      <c r="AQ31" s="4">
        <v>0</v>
      </c>
      <c r="AR31" s="2">
        <v>0</v>
      </c>
    </row>
    <row r="32" spans="1:44" x14ac:dyDescent="0.25">
      <c r="A32" s="1" t="s">
        <v>50</v>
      </c>
      <c r="B32" s="1" t="s">
        <v>51</v>
      </c>
      <c r="C32" s="4">
        <v>0</v>
      </c>
      <c r="D32" s="2">
        <v>0</v>
      </c>
      <c r="E32" s="4">
        <v>0</v>
      </c>
      <c r="F32" s="2">
        <v>0</v>
      </c>
      <c r="G32" s="4">
        <v>0</v>
      </c>
      <c r="H32" s="2">
        <v>0</v>
      </c>
      <c r="I32" s="4">
        <v>0</v>
      </c>
      <c r="J32" s="2">
        <v>0</v>
      </c>
      <c r="K32" s="4">
        <v>0</v>
      </c>
      <c r="L32" s="2">
        <v>0</v>
      </c>
      <c r="M32" s="4">
        <v>0</v>
      </c>
      <c r="N32" s="2">
        <v>0</v>
      </c>
      <c r="O32" s="4">
        <v>0</v>
      </c>
      <c r="P32" s="2">
        <v>0</v>
      </c>
      <c r="Q32" s="4">
        <v>0</v>
      </c>
      <c r="R32" s="2">
        <v>0</v>
      </c>
      <c r="S32" s="4">
        <v>0</v>
      </c>
      <c r="T32" s="2">
        <v>0</v>
      </c>
      <c r="U32" s="4">
        <v>0</v>
      </c>
      <c r="V32" s="2">
        <v>0</v>
      </c>
      <c r="W32" s="4">
        <v>0</v>
      </c>
      <c r="X32" s="2">
        <v>0</v>
      </c>
      <c r="Y32" s="4">
        <v>0</v>
      </c>
      <c r="Z32" s="2">
        <v>0</v>
      </c>
      <c r="AA32" s="4">
        <v>0</v>
      </c>
      <c r="AB32" s="2">
        <v>0</v>
      </c>
      <c r="AC32" s="4">
        <v>0</v>
      </c>
      <c r="AD32" s="2">
        <v>0</v>
      </c>
      <c r="AE32" s="4">
        <v>0</v>
      </c>
      <c r="AF32" s="2">
        <v>0</v>
      </c>
      <c r="AG32" s="4">
        <v>0</v>
      </c>
      <c r="AH32" s="2">
        <v>0</v>
      </c>
      <c r="AI32" s="4">
        <v>0</v>
      </c>
      <c r="AJ32" s="2">
        <v>0</v>
      </c>
      <c r="AK32" s="4">
        <v>0</v>
      </c>
      <c r="AL32" s="2">
        <v>0</v>
      </c>
      <c r="AM32" s="4">
        <v>0</v>
      </c>
      <c r="AN32" s="2">
        <v>0</v>
      </c>
      <c r="AO32" s="4">
        <v>0</v>
      </c>
      <c r="AP32" s="2">
        <v>0</v>
      </c>
      <c r="AQ32" s="4">
        <v>0</v>
      </c>
      <c r="AR32" s="2">
        <v>0</v>
      </c>
    </row>
    <row r="33" spans="1:44" x14ac:dyDescent="0.25">
      <c r="A33" s="1" t="s">
        <v>52</v>
      </c>
      <c r="B33" s="1" t="s">
        <v>53</v>
      </c>
      <c r="C33" s="4">
        <v>0</v>
      </c>
      <c r="D33" s="2">
        <v>0</v>
      </c>
      <c r="E33" s="4">
        <v>0</v>
      </c>
      <c r="F33" s="2">
        <v>0</v>
      </c>
      <c r="G33" s="4">
        <v>0</v>
      </c>
      <c r="H33" s="2">
        <v>0</v>
      </c>
      <c r="I33" s="4">
        <v>0</v>
      </c>
      <c r="J33" s="2">
        <v>0</v>
      </c>
      <c r="K33" s="4">
        <v>0</v>
      </c>
      <c r="L33" s="2">
        <v>0</v>
      </c>
      <c r="M33" s="4">
        <v>0</v>
      </c>
      <c r="N33" s="2">
        <v>0</v>
      </c>
      <c r="O33" s="4">
        <v>0</v>
      </c>
      <c r="P33" s="2">
        <v>0</v>
      </c>
      <c r="Q33" s="4">
        <v>0</v>
      </c>
      <c r="R33" s="2">
        <v>0</v>
      </c>
      <c r="S33" s="4">
        <v>0</v>
      </c>
      <c r="T33" s="2">
        <v>0</v>
      </c>
      <c r="U33" s="4">
        <v>0</v>
      </c>
      <c r="V33" s="2">
        <v>0</v>
      </c>
      <c r="W33" s="4">
        <v>0</v>
      </c>
      <c r="X33" s="2">
        <v>0</v>
      </c>
      <c r="Y33" s="4">
        <v>0</v>
      </c>
      <c r="Z33" s="2">
        <v>0</v>
      </c>
      <c r="AA33" s="4">
        <v>0</v>
      </c>
      <c r="AB33" s="2">
        <v>0</v>
      </c>
      <c r="AC33" s="4">
        <v>0</v>
      </c>
      <c r="AD33" s="2">
        <v>0</v>
      </c>
      <c r="AE33" s="4">
        <v>0</v>
      </c>
      <c r="AF33" s="2">
        <v>0</v>
      </c>
      <c r="AG33" s="4">
        <v>0</v>
      </c>
      <c r="AH33" s="2">
        <v>0</v>
      </c>
      <c r="AI33" s="4">
        <v>0</v>
      </c>
      <c r="AJ33" s="2">
        <v>0</v>
      </c>
      <c r="AK33" s="4">
        <v>0</v>
      </c>
      <c r="AL33" s="2">
        <v>0</v>
      </c>
      <c r="AM33" s="4">
        <v>0</v>
      </c>
      <c r="AN33" s="2">
        <v>0</v>
      </c>
      <c r="AO33" s="4">
        <v>0</v>
      </c>
      <c r="AP33" s="2">
        <v>0</v>
      </c>
      <c r="AQ33" s="4">
        <v>0</v>
      </c>
      <c r="AR33" s="2">
        <v>0</v>
      </c>
    </row>
    <row r="34" spans="1:44" x14ac:dyDescent="0.25">
      <c r="A34" s="1" t="s">
        <v>54</v>
      </c>
      <c r="B34" s="1" t="s">
        <v>55</v>
      </c>
      <c r="C34" s="4">
        <v>0</v>
      </c>
      <c r="D34" s="2">
        <v>0</v>
      </c>
      <c r="E34" s="4">
        <v>0</v>
      </c>
      <c r="F34" s="2">
        <v>0</v>
      </c>
      <c r="G34" s="4">
        <v>0</v>
      </c>
      <c r="H34" s="2">
        <v>0</v>
      </c>
      <c r="I34" s="4">
        <v>0</v>
      </c>
      <c r="J34" s="2">
        <v>0</v>
      </c>
      <c r="K34" s="4">
        <v>0</v>
      </c>
      <c r="L34" s="2">
        <v>0</v>
      </c>
      <c r="M34" s="4">
        <v>0</v>
      </c>
      <c r="N34" s="2">
        <v>0</v>
      </c>
      <c r="O34" s="4">
        <v>0</v>
      </c>
      <c r="P34" s="2">
        <v>0</v>
      </c>
      <c r="Q34" s="4">
        <v>0</v>
      </c>
      <c r="R34" s="2">
        <v>0</v>
      </c>
      <c r="S34" s="4">
        <v>0</v>
      </c>
      <c r="T34" s="2">
        <v>0</v>
      </c>
      <c r="U34" s="4">
        <v>0</v>
      </c>
      <c r="V34" s="2">
        <v>0</v>
      </c>
      <c r="W34" s="4">
        <v>0</v>
      </c>
      <c r="X34" s="2">
        <v>0</v>
      </c>
      <c r="Y34" s="4">
        <v>0</v>
      </c>
      <c r="Z34" s="2">
        <v>0</v>
      </c>
      <c r="AA34" s="4">
        <v>0</v>
      </c>
      <c r="AB34" s="2">
        <v>0</v>
      </c>
      <c r="AC34" s="4">
        <v>0</v>
      </c>
      <c r="AD34" s="2">
        <v>0</v>
      </c>
      <c r="AE34" s="4">
        <v>0</v>
      </c>
      <c r="AF34" s="2">
        <v>0</v>
      </c>
      <c r="AG34" s="4">
        <v>0</v>
      </c>
      <c r="AH34" s="2">
        <v>0</v>
      </c>
      <c r="AI34" s="4">
        <v>0</v>
      </c>
      <c r="AJ34" s="2">
        <v>0</v>
      </c>
      <c r="AK34" s="4">
        <v>0</v>
      </c>
      <c r="AL34" s="2">
        <v>0</v>
      </c>
      <c r="AM34" s="4">
        <v>0</v>
      </c>
      <c r="AN34" s="2">
        <v>0</v>
      </c>
      <c r="AO34" s="4">
        <v>0</v>
      </c>
      <c r="AP34" s="2">
        <v>0</v>
      </c>
      <c r="AQ34" s="4">
        <v>0</v>
      </c>
      <c r="AR34" s="2">
        <v>0</v>
      </c>
    </row>
    <row r="35" spans="1:44" x14ac:dyDescent="0.25">
      <c r="A35" s="1" t="s">
        <v>56</v>
      </c>
      <c r="B35" s="1" t="s">
        <v>57</v>
      </c>
      <c r="C35" s="4">
        <v>0</v>
      </c>
      <c r="D35" s="2">
        <v>0</v>
      </c>
      <c r="E35" s="4">
        <v>0</v>
      </c>
      <c r="F35" s="2">
        <v>0</v>
      </c>
      <c r="G35" s="4">
        <v>0</v>
      </c>
      <c r="H35" s="2">
        <v>0</v>
      </c>
      <c r="I35" s="4">
        <v>0</v>
      </c>
      <c r="J35" s="2">
        <v>0</v>
      </c>
      <c r="K35" s="4">
        <v>0</v>
      </c>
      <c r="L35" s="2">
        <v>0</v>
      </c>
      <c r="M35" s="4">
        <v>0</v>
      </c>
      <c r="N35" s="2">
        <v>0</v>
      </c>
      <c r="O35" s="4">
        <v>0</v>
      </c>
      <c r="P35" s="2">
        <v>0</v>
      </c>
      <c r="Q35" s="4">
        <v>0</v>
      </c>
      <c r="R35" s="2">
        <v>0</v>
      </c>
      <c r="S35" s="4">
        <v>0</v>
      </c>
      <c r="T35" s="2">
        <v>0</v>
      </c>
      <c r="U35" s="4">
        <v>0</v>
      </c>
      <c r="V35" s="2">
        <v>0</v>
      </c>
      <c r="W35" s="4">
        <v>0</v>
      </c>
      <c r="X35" s="2">
        <v>0</v>
      </c>
      <c r="Y35" s="4">
        <v>0</v>
      </c>
      <c r="Z35" s="2">
        <v>0</v>
      </c>
      <c r="AA35" s="4">
        <v>0</v>
      </c>
      <c r="AB35" s="2">
        <v>0</v>
      </c>
      <c r="AC35" s="4">
        <v>0</v>
      </c>
      <c r="AD35" s="2">
        <v>0</v>
      </c>
      <c r="AE35" s="4">
        <v>0</v>
      </c>
      <c r="AF35" s="2">
        <v>0</v>
      </c>
      <c r="AG35" s="4">
        <v>0</v>
      </c>
      <c r="AH35" s="2">
        <v>0</v>
      </c>
      <c r="AI35" s="4">
        <v>0</v>
      </c>
      <c r="AJ35" s="2">
        <v>0</v>
      </c>
      <c r="AK35" s="4">
        <v>0</v>
      </c>
      <c r="AL35" s="2">
        <v>0</v>
      </c>
      <c r="AM35" s="4">
        <v>0</v>
      </c>
      <c r="AN35" s="2">
        <v>0</v>
      </c>
      <c r="AO35" s="4">
        <v>0</v>
      </c>
      <c r="AP35" s="2">
        <v>0</v>
      </c>
      <c r="AQ35" s="4">
        <v>0</v>
      </c>
      <c r="AR35" s="2">
        <v>0</v>
      </c>
    </row>
    <row r="36" spans="1:44" x14ac:dyDescent="0.25">
      <c r="A36" s="1" t="s">
        <v>58</v>
      </c>
      <c r="B36" s="1" t="s">
        <v>59</v>
      </c>
      <c r="C36" s="4">
        <v>0</v>
      </c>
      <c r="D36" s="2">
        <v>0</v>
      </c>
      <c r="E36" s="4">
        <v>0</v>
      </c>
      <c r="F36" s="2">
        <v>0</v>
      </c>
      <c r="G36" s="4">
        <v>0</v>
      </c>
      <c r="H36" s="2">
        <v>0</v>
      </c>
      <c r="I36" s="4">
        <v>0</v>
      </c>
      <c r="J36" s="2">
        <v>0</v>
      </c>
      <c r="K36" s="4">
        <v>0</v>
      </c>
      <c r="L36" s="2">
        <v>0</v>
      </c>
      <c r="M36" s="4">
        <v>0</v>
      </c>
      <c r="N36" s="2">
        <v>0</v>
      </c>
      <c r="O36" s="4">
        <v>0</v>
      </c>
      <c r="P36" s="2">
        <v>0</v>
      </c>
      <c r="Q36" s="4">
        <v>0</v>
      </c>
      <c r="R36" s="2">
        <v>0</v>
      </c>
      <c r="S36" s="4">
        <v>0</v>
      </c>
      <c r="T36" s="2">
        <v>0</v>
      </c>
      <c r="U36" s="4">
        <v>0</v>
      </c>
      <c r="V36" s="2">
        <v>0</v>
      </c>
      <c r="W36" s="4">
        <v>0</v>
      </c>
      <c r="X36" s="2">
        <v>0</v>
      </c>
      <c r="Y36" s="4">
        <v>0</v>
      </c>
      <c r="Z36" s="2">
        <v>0</v>
      </c>
      <c r="AA36" s="4">
        <v>0</v>
      </c>
      <c r="AB36" s="2">
        <v>0</v>
      </c>
      <c r="AC36" s="4">
        <v>0</v>
      </c>
      <c r="AD36" s="2">
        <v>0</v>
      </c>
      <c r="AE36" s="4">
        <v>0</v>
      </c>
      <c r="AF36" s="2">
        <v>0</v>
      </c>
      <c r="AG36" s="4">
        <v>0</v>
      </c>
      <c r="AH36" s="2">
        <v>0</v>
      </c>
      <c r="AI36" s="4">
        <v>0</v>
      </c>
      <c r="AJ36" s="2">
        <v>0</v>
      </c>
      <c r="AK36" s="4">
        <v>0</v>
      </c>
      <c r="AL36" s="2">
        <v>0</v>
      </c>
      <c r="AM36" s="4">
        <v>0</v>
      </c>
      <c r="AN36" s="2">
        <v>0</v>
      </c>
      <c r="AO36" s="4">
        <v>0</v>
      </c>
      <c r="AP36" s="2">
        <v>0</v>
      </c>
      <c r="AQ36" s="4">
        <v>0</v>
      </c>
      <c r="AR36" s="2">
        <v>0</v>
      </c>
    </row>
    <row r="37" spans="1:44" x14ac:dyDescent="0.25">
      <c r="A37" s="1" t="s">
        <v>60</v>
      </c>
      <c r="B37" s="1" t="s">
        <v>61</v>
      </c>
      <c r="C37" s="4">
        <v>0</v>
      </c>
      <c r="D37" s="2">
        <v>0</v>
      </c>
      <c r="E37" s="4">
        <v>0</v>
      </c>
      <c r="F37" s="2">
        <v>0</v>
      </c>
      <c r="G37" s="4">
        <v>0</v>
      </c>
      <c r="H37" s="2">
        <v>0</v>
      </c>
      <c r="I37" s="4">
        <v>0</v>
      </c>
      <c r="J37" s="2">
        <v>0</v>
      </c>
      <c r="K37" s="4">
        <v>0</v>
      </c>
      <c r="L37" s="2">
        <v>0</v>
      </c>
      <c r="M37" s="4">
        <v>0</v>
      </c>
      <c r="N37" s="2">
        <v>0</v>
      </c>
      <c r="O37" s="4">
        <v>0</v>
      </c>
      <c r="P37" s="2">
        <v>0</v>
      </c>
      <c r="Q37" s="4">
        <v>0</v>
      </c>
      <c r="R37" s="2">
        <v>0</v>
      </c>
      <c r="S37" s="4">
        <v>0</v>
      </c>
      <c r="T37" s="2">
        <v>0</v>
      </c>
      <c r="U37" s="4">
        <v>0</v>
      </c>
      <c r="V37" s="2">
        <v>0</v>
      </c>
      <c r="W37" s="4">
        <v>0</v>
      </c>
      <c r="X37" s="2">
        <v>0</v>
      </c>
      <c r="Y37" s="4">
        <v>0</v>
      </c>
      <c r="Z37" s="2">
        <v>0</v>
      </c>
      <c r="AA37" s="4">
        <v>0</v>
      </c>
      <c r="AB37" s="2">
        <v>0</v>
      </c>
      <c r="AC37" s="4">
        <v>0</v>
      </c>
      <c r="AD37" s="2">
        <v>0</v>
      </c>
      <c r="AE37" s="4">
        <v>0</v>
      </c>
      <c r="AF37" s="2">
        <v>0</v>
      </c>
      <c r="AG37" s="4">
        <v>0</v>
      </c>
      <c r="AH37" s="2">
        <v>0</v>
      </c>
      <c r="AI37" s="4">
        <v>0</v>
      </c>
      <c r="AJ37" s="2">
        <v>0</v>
      </c>
      <c r="AK37" s="4">
        <v>0</v>
      </c>
      <c r="AL37" s="2">
        <v>0</v>
      </c>
      <c r="AM37" s="4">
        <v>0</v>
      </c>
      <c r="AN37" s="2">
        <v>0</v>
      </c>
      <c r="AO37" s="4">
        <v>0</v>
      </c>
      <c r="AP37" s="2">
        <v>0</v>
      </c>
      <c r="AQ37" s="4">
        <v>0</v>
      </c>
      <c r="AR37" s="2">
        <v>0</v>
      </c>
    </row>
    <row r="38" spans="1:44" x14ac:dyDescent="0.25">
      <c r="A38" s="1" t="s">
        <v>62</v>
      </c>
      <c r="B38" s="1" t="s">
        <v>63</v>
      </c>
      <c r="C38" s="4">
        <v>0</v>
      </c>
      <c r="D38" s="2">
        <v>0</v>
      </c>
      <c r="E38" s="4">
        <v>0</v>
      </c>
      <c r="F38" s="2">
        <v>0</v>
      </c>
      <c r="G38" s="4">
        <v>0</v>
      </c>
      <c r="H38" s="2">
        <v>0</v>
      </c>
      <c r="I38" s="4">
        <v>0</v>
      </c>
      <c r="J38" s="2">
        <v>0</v>
      </c>
      <c r="K38" s="4">
        <v>0</v>
      </c>
      <c r="L38" s="2">
        <v>0</v>
      </c>
      <c r="M38" s="4">
        <v>0</v>
      </c>
      <c r="N38" s="2">
        <v>0</v>
      </c>
      <c r="O38" s="4">
        <v>0</v>
      </c>
      <c r="P38" s="2">
        <v>0</v>
      </c>
      <c r="Q38" s="4">
        <v>0</v>
      </c>
      <c r="R38" s="2">
        <v>0</v>
      </c>
      <c r="S38" s="4">
        <v>0</v>
      </c>
      <c r="T38" s="2">
        <v>0</v>
      </c>
      <c r="U38" s="4">
        <v>0</v>
      </c>
      <c r="V38" s="2">
        <v>0</v>
      </c>
      <c r="W38" s="4">
        <v>0</v>
      </c>
      <c r="X38" s="2">
        <v>0</v>
      </c>
      <c r="Y38" s="4">
        <v>0</v>
      </c>
      <c r="Z38" s="2">
        <v>0</v>
      </c>
      <c r="AA38" s="4">
        <v>0</v>
      </c>
      <c r="AB38" s="2">
        <v>0</v>
      </c>
      <c r="AC38" s="4">
        <v>0</v>
      </c>
      <c r="AD38" s="2">
        <v>0</v>
      </c>
      <c r="AE38" s="4">
        <v>0</v>
      </c>
      <c r="AF38" s="2">
        <v>0</v>
      </c>
      <c r="AG38" s="4">
        <v>0</v>
      </c>
      <c r="AH38" s="2">
        <v>0</v>
      </c>
      <c r="AI38" s="4">
        <v>0</v>
      </c>
      <c r="AJ38" s="2">
        <v>0</v>
      </c>
      <c r="AK38" s="4">
        <v>0</v>
      </c>
      <c r="AL38" s="2">
        <v>0</v>
      </c>
      <c r="AM38" s="4">
        <v>0</v>
      </c>
      <c r="AN38" s="2">
        <v>0</v>
      </c>
      <c r="AO38" s="4">
        <v>0</v>
      </c>
      <c r="AP38" s="2">
        <v>0</v>
      </c>
      <c r="AQ38" s="4">
        <v>0</v>
      </c>
      <c r="AR38" s="2">
        <v>0</v>
      </c>
    </row>
    <row r="39" spans="1:44" x14ac:dyDescent="0.25">
      <c r="A39" s="1" t="s">
        <v>64</v>
      </c>
      <c r="B39" s="1" t="s">
        <v>65</v>
      </c>
      <c r="C39" s="4">
        <v>0</v>
      </c>
      <c r="D39" s="2">
        <v>0</v>
      </c>
      <c r="E39" s="4">
        <v>0</v>
      </c>
      <c r="F39" s="2">
        <v>0</v>
      </c>
      <c r="G39" s="4">
        <v>0</v>
      </c>
      <c r="H39" s="2">
        <v>0</v>
      </c>
      <c r="I39" s="4">
        <v>0</v>
      </c>
      <c r="J39" s="2">
        <v>0</v>
      </c>
      <c r="K39" s="4">
        <v>0</v>
      </c>
      <c r="L39" s="2">
        <v>0</v>
      </c>
      <c r="M39" s="4">
        <v>0</v>
      </c>
      <c r="N39" s="2">
        <v>0</v>
      </c>
      <c r="O39" s="4">
        <v>0</v>
      </c>
      <c r="P39" s="2">
        <v>0</v>
      </c>
      <c r="Q39" s="4">
        <v>0</v>
      </c>
      <c r="R39" s="2">
        <v>0</v>
      </c>
      <c r="S39" s="4">
        <v>0</v>
      </c>
      <c r="T39" s="2">
        <v>0</v>
      </c>
      <c r="U39" s="4">
        <v>0</v>
      </c>
      <c r="V39" s="2">
        <v>0</v>
      </c>
      <c r="W39" s="4">
        <v>0</v>
      </c>
      <c r="X39" s="2">
        <v>0</v>
      </c>
      <c r="Y39" s="4">
        <v>0</v>
      </c>
      <c r="Z39" s="2">
        <v>0</v>
      </c>
      <c r="AA39" s="4">
        <v>0</v>
      </c>
      <c r="AB39" s="2">
        <v>0</v>
      </c>
      <c r="AC39" s="4">
        <v>0</v>
      </c>
      <c r="AD39" s="2">
        <v>0</v>
      </c>
      <c r="AE39" s="4">
        <v>0</v>
      </c>
      <c r="AF39" s="2">
        <v>0</v>
      </c>
      <c r="AG39" s="4">
        <v>0</v>
      </c>
      <c r="AH39" s="2">
        <v>0</v>
      </c>
      <c r="AI39" s="4">
        <v>0</v>
      </c>
      <c r="AJ39" s="2">
        <v>0</v>
      </c>
      <c r="AK39" s="4">
        <v>0</v>
      </c>
      <c r="AL39" s="2">
        <v>0</v>
      </c>
      <c r="AM39" s="4">
        <v>0</v>
      </c>
      <c r="AN39" s="2">
        <v>0</v>
      </c>
      <c r="AO39" s="4">
        <v>0</v>
      </c>
      <c r="AP39" s="2">
        <v>0</v>
      </c>
      <c r="AQ39" s="4">
        <v>0</v>
      </c>
      <c r="AR39" s="2">
        <v>0</v>
      </c>
    </row>
    <row r="40" spans="1:44" x14ac:dyDescent="0.25">
      <c r="A40" s="1" t="s">
        <v>66</v>
      </c>
      <c r="B40" s="1" t="s">
        <v>67</v>
      </c>
      <c r="C40" s="4">
        <v>0</v>
      </c>
      <c r="D40" s="2">
        <v>0</v>
      </c>
      <c r="E40" s="4">
        <v>0</v>
      </c>
      <c r="F40" s="2">
        <v>0</v>
      </c>
      <c r="G40" s="4">
        <v>0</v>
      </c>
      <c r="H40" s="2">
        <v>0</v>
      </c>
      <c r="I40" s="4">
        <v>0</v>
      </c>
      <c r="J40" s="2">
        <v>0</v>
      </c>
      <c r="K40" s="4">
        <v>0</v>
      </c>
      <c r="L40" s="2">
        <v>0</v>
      </c>
      <c r="M40" s="4">
        <v>0</v>
      </c>
      <c r="N40" s="2">
        <v>0</v>
      </c>
      <c r="O40" s="4">
        <v>0</v>
      </c>
      <c r="P40" s="2">
        <v>0</v>
      </c>
      <c r="Q40" s="4">
        <v>0</v>
      </c>
      <c r="R40" s="2">
        <v>0</v>
      </c>
      <c r="S40" s="4">
        <v>0</v>
      </c>
      <c r="T40" s="2">
        <v>0</v>
      </c>
      <c r="U40" s="4">
        <v>0</v>
      </c>
      <c r="V40" s="2">
        <v>0</v>
      </c>
      <c r="W40" s="4">
        <v>0</v>
      </c>
      <c r="X40" s="2">
        <v>0</v>
      </c>
      <c r="Y40" s="4">
        <v>0</v>
      </c>
      <c r="Z40" s="2">
        <v>0</v>
      </c>
      <c r="AA40" s="4">
        <v>0</v>
      </c>
      <c r="AB40" s="2">
        <v>0</v>
      </c>
      <c r="AC40" s="4">
        <v>0</v>
      </c>
      <c r="AD40" s="2">
        <v>0</v>
      </c>
      <c r="AE40" s="4">
        <v>0</v>
      </c>
      <c r="AF40" s="2">
        <v>0</v>
      </c>
      <c r="AG40" s="4">
        <v>0</v>
      </c>
      <c r="AH40" s="2">
        <v>0</v>
      </c>
      <c r="AI40" s="4">
        <v>0</v>
      </c>
      <c r="AJ40" s="2">
        <v>0</v>
      </c>
      <c r="AK40" s="4">
        <v>0</v>
      </c>
      <c r="AL40" s="2">
        <v>0</v>
      </c>
      <c r="AM40" s="4">
        <v>0</v>
      </c>
      <c r="AN40" s="2">
        <v>0</v>
      </c>
      <c r="AO40" s="4">
        <v>0</v>
      </c>
      <c r="AP40" s="2">
        <v>0</v>
      </c>
      <c r="AQ40" s="4">
        <v>0</v>
      </c>
      <c r="AR40" s="2">
        <v>0</v>
      </c>
    </row>
    <row r="41" spans="1:44" x14ac:dyDescent="0.25">
      <c r="A41" s="1" t="s">
        <v>68</v>
      </c>
      <c r="B41" s="1" t="s">
        <v>69</v>
      </c>
      <c r="C41" s="4">
        <v>0</v>
      </c>
      <c r="D41" s="2">
        <v>0</v>
      </c>
      <c r="E41" s="4">
        <v>0</v>
      </c>
      <c r="F41" s="2">
        <v>0</v>
      </c>
      <c r="G41" s="4">
        <v>0</v>
      </c>
      <c r="H41" s="2">
        <v>0</v>
      </c>
      <c r="I41" s="4">
        <v>0</v>
      </c>
      <c r="J41" s="2">
        <v>0</v>
      </c>
      <c r="K41" s="4">
        <v>0</v>
      </c>
      <c r="L41" s="2">
        <v>0</v>
      </c>
      <c r="M41" s="4">
        <v>0</v>
      </c>
      <c r="N41" s="2">
        <v>0</v>
      </c>
      <c r="O41" s="4">
        <v>0</v>
      </c>
      <c r="P41" s="2">
        <v>0</v>
      </c>
      <c r="Q41" s="4">
        <v>0</v>
      </c>
      <c r="R41" s="2">
        <v>0</v>
      </c>
      <c r="S41" s="4">
        <v>0</v>
      </c>
      <c r="T41" s="2">
        <v>0</v>
      </c>
      <c r="U41" s="4">
        <v>0</v>
      </c>
      <c r="V41" s="2">
        <v>0</v>
      </c>
      <c r="W41" s="4">
        <v>0</v>
      </c>
      <c r="X41" s="2">
        <v>0</v>
      </c>
      <c r="Y41" s="4">
        <v>0</v>
      </c>
      <c r="Z41" s="2">
        <v>0</v>
      </c>
      <c r="AA41" s="4">
        <v>0</v>
      </c>
      <c r="AB41" s="2">
        <v>0</v>
      </c>
      <c r="AC41" s="4">
        <v>0</v>
      </c>
      <c r="AD41" s="2">
        <v>0</v>
      </c>
      <c r="AE41" s="4">
        <v>0</v>
      </c>
      <c r="AF41" s="2">
        <v>0</v>
      </c>
      <c r="AG41" s="4">
        <v>0</v>
      </c>
      <c r="AH41" s="2">
        <v>0</v>
      </c>
      <c r="AI41" s="4">
        <v>0</v>
      </c>
      <c r="AJ41" s="2">
        <v>0</v>
      </c>
      <c r="AK41" s="4">
        <v>0</v>
      </c>
      <c r="AL41" s="2">
        <v>0</v>
      </c>
      <c r="AM41" s="4">
        <v>0</v>
      </c>
      <c r="AN41" s="2">
        <v>0</v>
      </c>
      <c r="AO41" s="4">
        <v>0</v>
      </c>
      <c r="AP41" s="2">
        <v>0</v>
      </c>
      <c r="AQ41" s="4">
        <v>0</v>
      </c>
      <c r="AR41" s="2">
        <v>0</v>
      </c>
    </row>
    <row r="42" spans="1:44" x14ac:dyDescent="0.25">
      <c r="A42" s="1" t="s">
        <v>70</v>
      </c>
      <c r="B42" s="1" t="s">
        <v>71</v>
      </c>
      <c r="C42" s="4">
        <v>0</v>
      </c>
      <c r="D42" s="2">
        <v>0</v>
      </c>
      <c r="E42" s="4">
        <v>0</v>
      </c>
      <c r="F42" s="2">
        <v>0</v>
      </c>
      <c r="G42" s="4">
        <v>0</v>
      </c>
      <c r="H42" s="2">
        <v>0</v>
      </c>
      <c r="I42" s="4">
        <v>0</v>
      </c>
      <c r="J42" s="2">
        <v>0</v>
      </c>
      <c r="K42" s="4">
        <v>0</v>
      </c>
      <c r="L42" s="2">
        <v>0</v>
      </c>
      <c r="M42" s="4">
        <v>0</v>
      </c>
      <c r="N42" s="2">
        <v>0</v>
      </c>
      <c r="O42" s="4">
        <v>0</v>
      </c>
      <c r="P42" s="2">
        <v>0</v>
      </c>
      <c r="Q42" s="4">
        <v>0</v>
      </c>
      <c r="R42" s="2">
        <v>0</v>
      </c>
      <c r="S42" s="4">
        <v>0</v>
      </c>
      <c r="T42" s="2">
        <v>0</v>
      </c>
      <c r="U42" s="4">
        <v>0</v>
      </c>
      <c r="V42" s="2">
        <v>0</v>
      </c>
      <c r="W42" s="4">
        <v>0</v>
      </c>
      <c r="X42" s="2">
        <v>0</v>
      </c>
      <c r="Y42" s="4">
        <v>0</v>
      </c>
      <c r="Z42" s="2">
        <v>0</v>
      </c>
      <c r="AA42" s="4">
        <v>0</v>
      </c>
      <c r="AB42" s="2">
        <v>0</v>
      </c>
      <c r="AC42" s="4">
        <v>0</v>
      </c>
      <c r="AD42" s="2">
        <v>0</v>
      </c>
      <c r="AE42" s="4">
        <v>0</v>
      </c>
      <c r="AF42" s="2">
        <v>0</v>
      </c>
      <c r="AG42" s="4">
        <v>0</v>
      </c>
      <c r="AH42" s="2">
        <v>0</v>
      </c>
      <c r="AI42" s="4">
        <v>0</v>
      </c>
      <c r="AJ42" s="2">
        <v>0</v>
      </c>
      <c r="AK42" s="4">
        <v>0</v>
      </c>
      <c r="AL42" s="2">
        <v>0</v>
      </c>
      <c r="AM42" s="4">
        <v>0</v>
      </c>
      <c r="AN42" s="2">
        <v>0</v>
      </c>
      <c r="AO42" s="4">
        <v>0</v>
      </c>
      <c r="AP42" s="2">
        <v>0</v>
      </c>
      <c r="AQ42" s="4">
        <v>0</v>
      </c>
      <c r="AR42" s="2">
        <v>0</v>
      </c>
    </row>
    <row r="43" spans="1:44" x14ac:dyDescent="0.25">
      <c r="A43" s="1" t="s">
        <v>72</v>
      </c>
      <c r="B43" s="1" t="s">
        <v>73</v>
      </c>
      <c r="C43" s="4">
        <v>0</v>
      </c>
      <c r="D43" s="2">
        <v>0</v>
      </c>
      <c r="E43" s="4">
        <v>0</v>
      </c>
      <c r="F43" s="2">
        <v>0</v>
      </c>
      <c r="G43" s="4">
        <v>0</v>
      </c>
      <c r="H43" s="2">
        <v>0</v>
      </c>
      <c r="I43" s="4">
        <v>0</v>
      </c>
      <c r="J43" s="2">
        <v>0</v>
      </c>
      <c r="K43" s="4">
        <v>0</v>
      </c>
      <c r="L43" s="2">
        <v>0</v>
      </c>
      <c r="M43" s="4">
        <v>0</v>
      </c>
      <c r="N43" s="2">
        <v>0</v>
      </c>
      <c r="O43" s="4">
        <v>0</v>
      </c>
      <c r="P43" s="2">
        <v>0</v>
      </c>
      <c r="Q43" s="4">
        <v>0</v>
      </c>
      <c r="R43" s="2">
        <v>0</v>
      </c>
      <c r="S43" s="4">
        <v>0</v>
      </c>
      <c r="T43" s="2">
        <v>0</v>
      </c>
      <c r="U43" s="4">
        <v>0</v>
      </c>
      <c r="V43" s="2">
        <v>0</v>
      </c>
      <c r="W43" s="4">
        <v>0</v>
      </c>
      <c r="X43" s="2">
        <v>0</v>
      </c>
      <c r="Y43" s="4">
        <v>0</v>
      </c>
      <c r="Z43" s="2">
        <v>0</v>
      </c>
      <c r="AA43" s="4">
        <v>0</v>
      </c>
      <c r="AB43" s="2">
        <v>0</v>
      </c>
      <c r="AC43" s="4">
        <v>0</v>
      </c>
      <c r="AD43" s="2">
        <v>0</v>
      </c>
      <c r="AE43" s="4">
        <v>0</v>
      </c>
      <c r="AF43" s="2">
        <v>0</v>
      </c>
      <c r="AG43" s="4">
        <v>0</v>
      </c>
      <c r="AH43" s="2">
        <v>0</v>
      </c>
      <c r="AI43" s="4">
        <v>0</v>
      </c>
      <c r="AJ43" s="2">
        <v>0</v>
      </c>
      <c r="AK43" s="4">
        <v>0</v>
      </c>
      <c r="AL43" s="2">
        <v>0</v>
      </c>
      <c r="AM43" s="4">
        <v>0</v>
      </c>
      <c r="AN43" s="2">
        <v>0</v>
      </c>
      <c r="AO43" s="4">
        <v>0</v>
      </c>
      <c r="AP43" s="2">
        <v>0</v>
      </c>
      <c r="AQ43" s="4">
        <v>0</v>
      </c>
      <c r="AR43" s="2">
        <v>0</v>
      </c>
    </row>
    <row r="44" spans="1:44" x14ac:dyDescent="0.25">
      <c r="A44" s="1" t="s">
        <v>74</v>
      </c>
      <c r="B44" s="1" t="s">
        <v>75</v>
      </c>
      <c r="C44" s="4">
        <v>0</v>
      </c>
      <c r="D44" s="2">
        <v>0</v>
      </c>
      <c r="E44" s="4">
        <v>0</v>
      </c>
      <c r="F44" s="2">
        <v>0</v>
      </c>
      <c r="G44" s="4">
        <v>0</v>
      </c>
      <c r="H44" s="2">
        <v>0</v>
      </c>
      <c r="I44" s="4">
        <v>0</v>
      </c>
      <c r="J44" s="2">
        <v>0</v>
      </c>
      <c r="K44" s="4">
        <v>0</v>
      </c>
      <c r="L44" s="2">
        <v>0</v>
      </c>
      <c r="M44" s="4">
        <v>0</v>
      </c>
      <c r="N44" s="2">
        <v>0</v>
      </c>
      <c r="O44" s="4">
        <v>0</v>
      </c>
      <c r="P44" s="2">
        <v>0</v>
      </c>
      <c r="Q44" s="4">
        <v>0</v>
      </c>
      <c r="R44" s="2">
        <v>0</v>
      </c>
      <c r="S44" s="4">
        <v>0</v>
      </c>
      <c r="T44" s="2">
        <v>0</v>
      </c>
      <c r="U44" s="4">
        <v>0</v>
      </c>
      <c r="V44" s="2">
        <v>0</v>
      </c>
      <c r="W44" s="4">
        <v>0</v>
      </c>
      <c r="X44" s="2">
        <v>0</v>
      </c>
      <c r="Y44" s="4">
        <v>0</v>
      </c>
      <c r="Z44" s="2">
        <v>0</v>
      </c>
      <c r="AA44" s="4">
        <v>0</v>
      </c>
      <c r="AB44" s="2">
        <v>0</v>
      </c>
      <c r="AC44" s="4">
        <v>6</v>
      </c>
      <c r="AD44" s="2">
        <v>3095</v>
      </c>
      <c r="AE44" s="4">
        <v>27</v>
      </c>
      <c r="AF44" s="2">
        <v>14447</v>
      </c>
      <c r="AG44" s="4">
        <v>9</v>
      </c>
      <c r="AH44" s="2">
        <v>5142</v>
      </c>
      <c r="AI44" s="4">
        <v>5</v>
      </c>
      <c r="AJ44" s="2">
        <v>2672</v>
      </c>
      <c r="AK44" s="4">
        <v>11</v>
      </c>
      <c r="AL44" s="2">
        <v>6290</v>
      </c>
      <c r="AM44" s="4">
        <v>5</v>
      </c>
      <c r="AN44" s="2">
        <v>3285</v>
      </c>
      <c r="AO44" s="4">
        <v>7</v>
      </c>
      <c r="AP44" s="2">
        <v>4235</v>
      </c>
      <c r="AQ44" s="4">
        <v>1</v>
      </c>
      <c r="AR44" s="2">
        <v>200</v>
      </c>
    </row>
    <row r="45" spans="1:44" x14ac:dyDescent="0.25">
      <c r="A45" s="1" t="s">
        <v>76</v>
      </c>
      <c r="B45" s="1" t="s">
        <v>77</v>
      </c>
      <c r="C45" s="4">
        <v>0</v>
      </c>
      <c r="D45" s="2">
        <v>0</v>
      </c>
      <c r="E45" s="4">
        <v>0</v>
      </c>
      <c r="F45" s="2">
        <v>0</v>
      </c>
      <c r="G45" s="4">
        <v>0</v>
      </c>
      <c r="H45" s="2">
        <v>0</v>
      </c>
      <c r="I45" s="4">
        <v>0</v>
      </c>
      <c r="J45" s="2">
        <v>0</v>
      </c>
      <c r="K45" s="4">
        <v>0</v>
      </c>
      <c r="L45" s="2">
        <v>0</v>
      </c>
      <c r="M45" s="4">
        <v>0</v>
      </c>
      <c r="N45" s="2">
        <v>0</v>
      </c>
      <c r="O45" s="4">
        <v>0</v>
      </c>
      <c r="P45" s="2">
        <v>0</v>
      </c>
      <c r="Q45" s="4">
        <v>0</v>
      </c>
      <c r="R45" s="2">
        <v>0</v>
      </c>
      <c r="S45" s="4">
        <v>0</v>
      </c>
      <c r="T45" s="2">
        <v>0</v>
      </c>
      <c r="U45" s="4">
        <v>0</v>
      </c>
      <c r="V45" s="2">
        <v>0</v>
      </c>
      <c r="W45" s="4">
        <v>0</v>
      </c>
      <c r="X45" s="2">
        <v>0</v>
      </c>
      <c r="Y45" s="4">
        <v>0</v>
      </c>
      <c r="Z45" s="2">
        <v>0</v>
      </c>
      <c r="AA45" s="4">
        <v>0</v>
      </c>
      <c r="AB45" s="2">
        <v>0</v>
      </c>
      <c r="AC45" s="4">
        <v>3</v>
      </c>
      <c r="AD45" s="2">
        <v>2430</v>
      </c>
      <c r="AE45" s="4">
        <v>27</v>
      </c>
      <c r="AF45" s="2">
        <v>17410</v>
      </c>
      <c r="AG45" s="4">
        <v>7</v>
      </c>
      <c r="AH45" s="2">
        <v>4720</v>
      </c>
      <c r="AI45" s="4">
        <v>7</v>
      </c>
      <c r="AJ45" s="2">
        <v>4640</v>
      </c>
      <c r="AK45" s="4">
        <v>1</v>
      </c>
      <c r="AL45" s="2">
        <v>660</v>
      </c>
      <c r="AM45" s="4">
        <v>2</v>
      </c>
      <c r="AN45" s="2">
        <v>1300</v>
      </c>
      <c r="AO45" s="4">
        <v>7</v>
      </c>
      <c r="AP45" s="2">
        <v>3830</v>
      </c>
      <c r="AQ45" s="4">
        <v>0</v>
      </c>
      <c r="AR45" s="2">
        <v>0</v>
      </c>
    </row>
    <row r="46" spans="1:44" x14ac:dyDescent="0.25">
      <c r="A46" s="1" t="s">
        <v>78</v>
      </c>
      <c r="B46" s="1" t="s">
        <v>79</v>
      </c>
      <c r="C46" s="4">
        <v>0</v>
      </c>
      <c r="D46" s="2">
        <v>0</v>
      </c>
      <c r="E46" s="4">
        <v>0</v>
      </c>
      <c r="F46" s="2">
        <v>0</v>
      </c>
      <c r="G46" s="4">
        <v>0</v>
      </c>
      <c r="H46" s="2">
        <v>0</v>
      </c>
      <c r="I46" s="4">
        <v>0</v>
      </c>
      <c r="J46" s="2">
        <v>0</v>
      </c>
      <c r="K46" s="4">
        <v>0</v>
      </c>
      <c r="L46" s="2">
        <v>0</v>
      </c>
      <c r="M46" s="4">
        <v>0</v>
      </c>
      <c r="N46" s="2">
        <v>0</v>
      </c>
      <c r="O46" s="4">
        <v>0</v>
      </c>
      <c r="P46" s="2">
        <v>0</v>
      </c>
      <c r="Q46" s="4">
        <v>0</v>
      </c>
      <c r="R46" s="2">
        <v>0</v>
      </c>
      <c r="S46" s="4">
        <v>0</v>
      </c>
      <c r="T46" s="2">
        <v>0</v>
      </c>
      <c r="U46" s="4">
        <v>0</v>
      </c>
      <c r="V46" s="2">
        <v>0</v>
      </c>
      <c r="W46" s="4">
        <v>0</v>
      </c>
      <c r="X46" s="2">
        <v>0</v>
      </c>
      <c r="Y46" s="4">
        <v>0</v>
      </c>
      <c r="Z46" s="2">
        <v>0</v>
      </c>
      <c r="AA46" s="4">
        <v>0</v>
      </c>
      <c r="AB46" s="2">
        <v>0</v>
      </c>
      <c r="AC46" s="4">
        <v>0</v>
      </c>
      <c r="AD46" s="2">
        <v>0</v>
      </c>
      <c r="AE46" s="4">
        <v>0</v>
      </c>
      <c r="AF46" s="2">
        <v>0</v>
      </c>
      <c r="AG46" s="4">
        <v>0</v>
      </c>
      <c r="AH46" s="2">
        <v>0</v>
      </c>
      <c r="AI46" s="4">
        <v>0</v>
      </c>
      <c r="AJ46" s="2">
        <v>0</v>
      </c>
      <c r="AK46" s="4">
        <v>0</v>
      </c>
      <c r="AL46" s="2">
        <v>0</v>
      </c>
      <c r="AM46" s="4">
        <v>0</v>
      </c>
      <c r="AN46" s="2">
        <v>0</v>
      </c>
      <c r="AO46" s="4">
        <v>0</v>
      </c>
      <c r="AP46" s="2">
        <v>0</v>
      </c>
      <c r="AQ46" s="4">
        <v>0</v>
      </c>
      <c r="AR46" s="2">
        <v>0</v>
      </c>
    </row>
  </sheetData>
  <mergeCells count="25">
    <mergeCell ref="U5:V5"/>
    <mergeCell ref="W5:X5"/>
    <mergeCell ref="Y5:Z5"/>
    <mergeCell ref="AA5:AB5"/>
    <mergeCell ref="K5:L5"/>
    <mergeCell ref="M5:N5"/>
    <mergeCell ref="O5:P5"/>
    <mergeCell ref="Q5:R5"/>
    <mergeCell ref="S5:T5"/>
    <mergeCell ref="A4:A6"/>
    <mergeCell ref="B4:B6"/>
    <mergeCell ref="AQ5:AR5"/>
    <mergeCell ref="AE5:AF5"/>
    <mergeCell ref="AG5:AH5"/>
    <mergeCell ref="AI5:AJ5"/>
    <mergeCell ref="AK5:AL5"/>
    <mergeCell ref="AM5:AN5"/>
    <mergeCell ref="AO5:AP5"/>
    <mergeCell ref="AC5:AD5"/>
    <mergeCell ref="C4:Z4"/>
    <mergeCell ref="AA4:AR4"/>
    <mergeCell ref="C5:D5"/>
    <mergeCell ref="E5:F5"/>
    <mergeCell ref="G5:H5"/>
    <mergeCell ref="I5:J5"/>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M65"/>
  <sheetViews>
    <sheetView tabSelected="1" topLeftCell="A4" workbookViewId="0">
      <pane ySplit="1" topLeftCell="A38" activePane="bottomLeft" state="frozen"/>
      <selection activeCell="A4" sqref="A4"/>
      <selection pane="bottomLeft" activeCell="A50" sqref="A50:B52"/>
    </sheetView>
  </sheetViews>
  <sheetFormatPr defaultRowHeight="15" x14ac:dyDescent="0.25"/>
  <cols>
    <col min="1" max="1" width="19.28515625" style="24" bestFit="1" customWidth="1"/>
    <col min="2" max="2" width="41" style="24" customWidth="1"/>
    <col min="3" max="12" width="13.28515625" style="24" hidden="1" customWidth="1"/>
    <col min="13" max="13" width="14.140625" style="49" bestFit="1" customWidth="1"/>
    <col min="14" max="14" width="21.85546875" style="24" bestFit="1" customWidth="1"/>
    <col min="15" max="16" width="20.28515625" style="24" bestFit="1" customWidth="1"/>
    <col min="17" max="17" width="15" style="25" customWidth="1"/>
    <col min="18" max="19" width="20.28515625" style="24" bestFit="1" customWidth="1"/>
    <col min="20" max="20" width="11.140625" style="25" customWidth="1"/>
    <col min="21" max="21" width="19.42578125" style="18" customWidth="1"/>
    <col min="22" max="22" width="20.42578125" style="18" customWidth="1"/>
    <col min="23" max="23" width="13.28515625" style="26" customWidth="1"/>
    <col min="24" max="24" width="14.140625" style="49" bestFit="1" customWidth="1"/>
    <col min="25" max="25" width="11.42578125" style="24" bestFit="1" customWidth="1"/>
    <col min="26" max="26" width="11.5703125" style="24" bestFit="1" customWidth="1"/>
    <col min="27" max="29" width="11.42578125" style="24" bestFit="1" customWidth="1"/>
    <col min="30" max="31" width="11.140625" style="18" customWidth="1"/>
    <col min="32" max="32" width="14.140625" style="49" bestFit="1" customWidth="1"/>
    <col min="33" max="33" width="11.42578125" style="24" bestFit="1" customWidth="1"/>
    <col min="34" max="34" width="11.5703125" style="24" bestFit="1" customWidth="1"/>
    <col min="35" max="35" width="10.42578125" style="24" bestFit="1" customWidth="1"/>
    <col min="36" max="37" width="11.42578125" style="24" bestFit="1" customWidth="1"/>
    <col min="38" max="39" width="11.140625" style="18" customWidth="1"/>
    <col min="40" max="40" width="14.140625" style="49" bestFit="1" customWidth="1"/>
    <col min="41" max="41" width="11.42578125" style="24" bestFit="1" customWidth="1"/>
    <col min="42" max="42" width="11.5703125" style="24" bestFit="1" customWidth="1"/>
    <col min="43" max="43" width="11.140625" style="24" bestFit="1" customWidth="1"/>
    <col min="44" max="44" width="11.42578125" style="24" bestFit="1" customWidth="1"/>
    <col min="45" max="45" width="10.42578125" style="24" bestFit="1" customWidth="1"/>
    <col min="46" max="46" width="11.28515625" style="24" customWidth="1"/>
    <col min="47" max="47" width="12.28515625" style="24" customWidth="1"/>
    <col min="48" max="48" width="14.140625" style="49" bestFit="1" customWidth="1"/>
    <col min="49" max="50" width="12.85546875" style="24" bestFit="1" customWidth="1"/>
    <col min="51" max="51" width="11.42578125" style="24" bestFit="1" customWidth="1"/>
    <col min="52" max="52" width="12.85546875" style="24" bestFit="1" customWidth="1"/>
    <col min="53" max="53" width="11.42578125" style="24" bestFit="1" customWidth="1"/>
    <col min="54" max="54" width="12.85546875" style="24" bestFit="1" customWidth="1"/>
    <col min="55" max="55" width="11.42578125" style="24" customWidth="1"/>
    <col min="56" max="56" width="14.140625" style="49" bestFit="1" customWidth="1"/>
    <col min="57" max="58" width="12.85546875" style="24" bestFit="1" customWidth="1"/>
    <col min="59" max="61" width="11.42578125" style="24" bestFit="1" customWidth="1"/>
    <col min="62" max="62" width="12.85546875" style="24" bestFit="1" customWidth="1"/>
    <col min="63" max="63" width="11.42578125" style="24" customWidth="1"/>
    <col min="64" max="64" width="14.140625" style="49" bestFit="1" customWidth="1"/>
    <col min="65" max="66" width="12.85546875" style="24" bestFit="1" customWidth="1"/>
    <col min="67" max="67" width="11.42578125" style="24" bestFit="1" customWidth="1"/>
    <col min="68" max="68" width="12.85546875" style="24" bestFit="1" customWidth="1"/>
    <col min="69" max="69" width="11.42578125" style="24" bestFit="1" customWidth="1"/>
    <col min="70" max="70" width="12.85546875" style="24" bestFit="1" customWidth="1"/>
    <col min="71" max="71" width="11.42578125" style="24" customWidth="1"/>
    <col min="72" max="72" width="14.140625" style="49" bestFit="1" customWidth="1"/>
    <col min="73" max="73" width="11.42578125" style="24" bestFit="1" customWidth="1"/>
    <col min="74" max="74" width="11.5703125" style="24" bestFit="1" customWidth="1"/>
    <col min="75" max="75" width="10.42578125" style="24" bestFit="1" customWidth="1"/>
    <col min="76" max="77" width="11.42578125" style="24" bestFit="1" customWidth="1"/>
    <col min="78" max="79" width="11.42578125" style="24" customWidth="1"/>
    <col min="80" max="80" width="14.140625" style="49" bestFit="1" customWidth="1"/>
    <col min="81" max="81" width="12.85546875" style="24" bestFit="1" customWidth="1"/>
    <col min="82" max="82" width="11.5703125" style="24" bestFit="1" customWidth="1"/>
    <col min="83" max="85" width="11.42578125" style="24" bestFit="1" customWidth="1"/>
    <col min="86" max="87" width="11.42578125" style="24" customWidth="1"/>
    <col min="88" max="88" width="14.140625" style="49" bestFit="1" customWidth="1"/>
    <col min="89" max="90" width="12.85546875" style="24" bestFit="1" customWidth="1"/>
    <col min="91" max="91" width="11.42578125" style="24" bestFit="1" customWidth="1"/>
    <col min="92" max="92" width="12.85546875" style="24" bestFit="1" customWidth="1"/>
    <col min="93" max="93" width="11.42578125" style="24" bestFit="1" customWidth="1"/>
    <col min="94" max="94" width="12.85546875" style="24" bestFit="1" customWidth="1"/>
    <col min="95" max="95" width="11.42578125" style="24" customWidth="1"/>
    <col min="96" max="96" width="14.140625" style="49" bestFit="1" customWidth="1"/>
    <col min="97" max="97" width="11.42578125" style="24" bestFit="1" customWidth="1"/>
    <col min="98" max="98" width="11.5703125" style="24" bestFit="1" customWidth="1"/>
    <col min="99" max="99" width="10.42578125" style="24" bestFit="1" customWidth="1"/>
    <col min="100" max="100" width="11.42578125" style="24" bestFit="1" customWidth="1"/>
    <col min="101" max="101" width="10.42578125" style="24" bestFit="1" customWidth="1"/>
    <col min="102" max="102" width="11.42578125" style="24" bestFit="1" customWidth="1"/>
    <col min="103" max="103" width="10.42578125" style="24" customWidth="1"/>
    <col min="104" max="104" width="14.140625" style="49" bestFit="1" customWidth="1"/>
    <col min="105" max="105" width="10.42578125" style="24" bestFit="1" customWidth="1"/>
    <col min="106" max="106" width="11.5703125" style="24" bestFit="1" customWidth="1"/>
    <col min="107" max="107" width="10.140625" style="24" bestFit="1" customWidth="1"/>
    <col min="108" max="108" width="10.42578125" style="24" bestFit="1" customWidth="1"/>
    <col min="109" max="109" width="10.140625" style="24" bestFit="1" customWidth="1"/>
    <col min="110" max="111" width="10.140625" style="24" customWidth="1"/>
    <col min="112" max="112" width="14.140625" style="49" bestFit="1" customWidth="1"/>
    <col min="113" max="113" width="11.42578125" style="24" bestFit="1" customWidth="1"/>
    <col min="114" max="114" width="11.5703125" style="24" bestFit="1" customWidth="1"/>
    <col min="115" max="115" width="11.140625" style="24" bestFit="1" customWidth="1"/>
    <col min="116" max="116" width="11.42578125" style="24" bestFit="1" customWidth="1"/>
    <col min="117" max="117" width="11.140625" style="24" bestFit="1" customWidth="1"/>
    <col min="118" max="119" width="11.140625" style="24" customWidth="1"/>
    <col min="120" max="120" width="14.140625" style="49" bestFit="1" customWidth="1"/>
    <col min="121" max="121" width="11.42578125" style="24" bestFit="1" customWidth="1"/>
    <col min="122" max="122" width="11.5703125" style="24" bestFit="1" customWidth="1"/>
    <col min="123" max="123" width="10.140625" style="24" bestFit="1" customWidth="1"/>
    <col min="124" max="124" width="11.42578125" style="24" bestFit="1" customWidth="1"/>
    <col min="125" max="125" width="10.42578125" style="24" bestFit="1" customWidth="1"/>
    <col min="126" max="126" width="13" style="24" customWidth="1"/>
    <col min="127" max="127" width="10.42578125" style="24" customWidth="1"/>
    <col min="128" max="128" width="14.140625" style="49" bestFit="1" customWidth="1"/>
    <col min="129" max="129" width="10.42578125" style="24" bestFit="1" customWidth="1"/>
    <col min="130" max="130" width="11.5703125" style="24" bestFit="1" customWidth="1"/>
    <col min="131" max="131" width="10.140625" style="24" bestFit="1" customWidth="1"/>
    <col min="132" max="132" width="10.42578125" style="24" bestFit="1" customWidth="1"/>
    <col min="133" max="133" width="10.140625" style="24" bestFit="1" customWidth="1"/>
    <col min="134" max="135" width="10.140625" style="24" customWidth="1"/>
    <col min="136" max="136" width="14.140625" style="49" bestFit="1" customWidth="1"/>
    <col min="137" max="137" width="10.42578125" style="24" bestFit="1" customWidth="1"/>
    <col min="138" max="141" width="13.140625" style="24" bestFit="1" customWidth="1"/>
    <col min="142" max="142" width="13.140625" style="27" bestFit="1" customWidth="1"/>
    <col min="143" max="143" width="11.5703125" style="27" bestFit="1" customWidth="1"/>
    <col min="144" max="16384" width="9.140625" style="27"/>
  </cols>
  <sheetData>
    <row r="1" spans="1:143" ht="150" hidden="1" x14ac:dyDescent="0.25">
      <c r="A1" s="23" t="s">
        <v>106</v>
      </c>
    </row>
    <row r="2" spans="1:143" ht="15" hidden="1" customHeight="1" x14ac:dyDescent="0.25"/>
    <row r="3" spans="1:143" ht="15" hidden="1" customHeight="1" x14ac:dyDescent="0.25">
      <c r="A3" s="58" t="s">
        <v>80</v>
      </c>
      <c r="B3" s="58" t="s">
        <v>81</v>
      </c>
      <c r="C3" s="60" t="s">
        <v>96</v>
      </c>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28"/>
      <c r="BO3" s="28"/>
      <c r="BP3" s="28"/>
      <c r="BQ3" s="28"/>
      <c r="BR3" s="28"/>
      <c r="BS3" s="28"/>
      <c r="BT3" s="60" t="s">
        <v>97</v>
      </c>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row>
    <row r="4" spans="1:143" s="34" customFormat="1" ht="25.5" x14ac:dyDescent="0.25">
      <c r="A4" s="58"/>
      <c r="B4" s="58"/>
      <c r="C4" s="58" t="s">
        <v>82</v>
      </c>
      <c r="D4" s="58"/>
      <c r="E4" s="58" t="s">
        <v>83</v>
      </c>
      <c r="F4" s="58"/>
      <c r="G4" s="58" t="s">
        <v>84</v>
      </c>
      <c r="H4" s="58"/>
      <c r="I4" s="58" t="s">
        <v>85</v>
      </c>
      <c r="J4" s="58"/>
      <c r="K4" s="58" t="s">
        <v>86</v>
      </c>
      <c r="L4" s="58"/>
      <c r="M4" s="59" t="s">
        <v>87</v>
      </c>
      <c r="N4" s="59"/>
      <c r="O4" s="29" t="s">
        <v>111</v>
      </c>
      <c r="P4" s="29" t="s">
        <v>107</v>
      </c>
      <c r="Q4" s="9" t="s">
        <v>112</v>
      </c>
      <c r="R4" s="19" t="s">
        <v>108</v>
      </c>
      <c r="S4" s="19" t="s">
        <v>107</v>
      </c>
      <c r="T4" s="30" t="s">
        <v>113</v>
      </c>
      <c r="U4" s="19" t="s">
        <v>115</v>
      </c>
      <c r="V4" s="19" t="s">
        <v>107</v>
      </c>
      <c r="W4" s="31" t="s">
        <v>114</v>
      </c>
      <c r="X4" s="61" t="s">
        <v>88</v>
      </c>
      <c r="Y4" s="61"/>
      <c r="Z4" s="32" t="s">
        <v>111</v>
      </c>
      <c r="AA4" s="32" t="s">
        <v>107</v>
      </c>
      <c r="AB4" s="21" t="s">
        <v>108</v>
      </c>
      <c r="AC4" s="21" t="s">
        <v>107</v>
      </c>
      <c r="AD4" s="21" t="s">
        <v>115</v>
      </c>
      <c r="AE4" s="21" t="s">
        <v>107</v>
      </c>
      <c r="AF4" s="59" t="s">
        <v>89</v>
      </c>
      <c r="AG4" s="59"/>
      <c r="AH4" s="29" t="s">
        <v>111</v>
      </c>
      <c r="AI4" s="29" t="s">
        <v>107</v>
      </c>
      <c r="AJ4" s="19" t="s">
        <v>108</v>
      </c>
      <c r="AK4" s="19" t="s">
        <v>107</v>
      </c>
      <c r="AL4" s="19" t="s">
        <v>115</v>
      </c>
      <c r="AM4" s="19" t="s">
        <v>107</v>
      </c>
      <c r="AN4" s="61" t="s">
        <v>90</v>
      </c>
      <c r="AO4" s="61"/>
      <c r="AP4" s="32" t="s">
        <v>111</v>
      </c>
      <c r="AQ4" s="32" t="s">
        <v>107</v>
      </c>
      <c r="AR4" s="21" t="s">
        <v>108</v>
      </c>
      <c r="AS4" s="21" t="s">
        <v>107</v>
      </c>
      <c r="AT4" s="21" t="s">
        <v>115</v>
      </c>
      <c r="AU4" s="21" t="s">
        <v>107</v>
      </c>
      <c r="AV4" s="59" t="s">
        <v>91</v>
      </c>
      <c r="AW4" s="59"/>
      <c r="AX4" s="29" t="s">
        <v>111</v>
      </c>
      <c r="AY4" s="29" t="s">
        <v>107</v>
      </c>
      <c r="AZ4" s="19" t="s">
        <v>108</v>
      </c>
      <c r="BA4" s="19" t="s">
        <v>107</v>
      </c>
      <c r="BB4" s="19" t="s">
        <v>115</v>
      </c>
      <c r="BC4" s="19" t="s">
        <v>107</v>
      </c>
      <c r="BD4" s="61" t="s">
        <v>92</v>
      </c>
      <c r="BE4" s="61"/>
      <c r="BF4" s="32" t="s">
        <v>111</v>
      </c>
      <c r="BG4" s="32" t="s">
        <v>107</v>
      </c>
      <c r="BH4" s="21" t="s">
        <v>108</v>
      </c>
      <c r="BI4" s="21" t="s">
        <v>107</v>
      </c>
      <c r="BJ4" s="21" t="s">
        <v>115</v>
      </c>
      <c r="BK4" s="21" t="s">
        <v>107</v>
      </c>
      <c r="BL4" s="59" t="s">
        <v>93</v>
      </c>
      <c r="BM4" s="59"/>
      <c r="BN4" s="29" t="s">
        <v>111</v>
      </c>
      <c r="BO4" s="29" t="s">
        <v>107</v>
      </c>
      <c r="BP4" s="19" t="s">
        <v>108</v>
      </c>
      <c r="BQ4" s="19" t="s">
        <v>107</v>
      </c>
      <c r="BR4" s="19" t="s">
        <v>116</v>
      </c>
      <c r="BS4" s="19" t="s">
        <v>107</v>
      </c>
      <c r="BT4" s="61" t="s">
        <v>82</v>
      </c>
      <c r="BU4" s="61"/>
      <c r="BV4" s="32" t="s">
        <v>111</v>
      </c>
      <c r="BW4" s="32" t="s">
        <v>107</v>
      </c>
      <c r="BX4" s="21" t="s">
        <v>108</v>
      </c>
      <c r="BY4" s="21" t="s">
        <v>107</v>
      </c>
      <c r="BZ4" s="21"/>
      <c r="CA4" s="21"/>
      <c r="CB4" s="59" t="s">
        <v>83</v>
      </c>
      <c r="CC4" s="59"/>
      <c r="CD4" s="29" t="s">
        <v>111</v>
      </c>
      <c r="CE4" s="29" t="s">
        <v>107</v>
      </c>
      <c r="CF4" s="19" t="s">
        <v>108</v>
      </c>
      <c r="CG4" s="19" t="s">
        <v>107</v>
      </c>
      <c r="CH4" s="19"/>
      <c r="CI4" s="19"/>
      <c r="CJ4" s="61" t="s">
        <v>84</v>
      </c>
      <c r="CK4" s="61"/>
      <c r="CL4" s="32" t="s">
        <v>111</v>
      </c>
      <c r="CM4" s="32" t="s">
        <v>107</v>
      </c>
      <c r="CN4" s="21" t="s">
        <v>108</v>
      </c>
      <c r="CO4" s="21" t="s">
        <v>107</v>
      </c>
      <c r="CP4" s="21" t="s">
        <v>115</v>
      </c>
      <c r="CQ4" s="21" t="s">
        <v>107</v>
      </c>
      <c r="CR4" s="59" t="s">
        <v>85</v>
      </c>
      <c r="CS4" s="59"/>
      <c r="CT4" s="29" t="s">
        <v>111</v>
      </c>
      <c r="CU4" s="29" t="s">
        <v>107</v>
      </c>
      <c r="CV4" s="19" t="s">
        <v>108</v>
      </c>
      <c r="CW4" s="19" t="s">
        <v>107</v>
      </c>
      <c r="CX4" s="33" t="s">
        <v>115</v>
      </c>
      <c r="CY4" s="19" t="s">
        <v>107</v>
      </c>
      <c r="CZ4" s="61" t="s">
        <v>86</v>
      </c>
      <c r="DA4" s="61"/>
      <c r="DB4" s="32" t="s">
        <v>111</v>
      </c>
      <c r="DC4" s="32" t="s">
        <v>107</v>
      </c>
      <c r="DD4" s="21" t="s">
        <v>108</v>
      </c>
      <c r="DE4" s="21" t="s">
        <v>107</v>
      </c>
      <c r="DF4" s="21" t="s">
        <v>115</v>
      </c>
      <c r="DG4" s="21" t="s">
        <v>107</v>
      </c>
      <c r="DH4" s="59" t="s">
        <v>87</v>
      </c>
      <c r="DI4" s="59"/>
      <c r="DJ4" s="29" t="s">
        <v>111</v>
      </c>
      <c r="DK4" s="29" t="s">
        <v>107</v>
      </c>
      <c r="DL4" s="19" t="s">
        <v>108</v>
      </c>
      <c r="DM4" s="19" t="s">
        <v>107</v>
      </c>
      <c r="DN4" s="19" t="s">
        <v>115</v>
      </c>
      <c r="DO4" s="19" t="s">
        <v>107</v>
      </c>
      <c r="DP4" s="61" t="s">
        <v>88</v>
      </c>
      <c r="DQ4" s="61"/>
      <c r="DR4" s="32" t="s">
        <v>111</v>
      </c>
      <c r="DS4" s="32" t="s">
        <v>107</v>
      </c>
      <c r="DT4" s="21" t="s">
        <v>108</v>
      </c>
      <c r="DU4" s="21" t="s">
        <v>107</v>
      </c>
      <c r="DV4" s="21" t="s">
        <v>115</v>
      </c>
      <c r="DW4" s="21" t="s">
        <v>107</v>
      </c>
      <c r="DX4" s="59" t="s">
        <v>89</v>
      </c>
      <c r="DY4" s="59"/>
      <c r="DZ4" s="29" t="s">
        <v>111</v>
      </c>
      <c r="EA4" s="29" t="s">
        <v>107</v>
      </c>
      <c r="EB4" s="19" t="s">
        <v>108</v>
      </c>
      <c r="EC4" s="19" t="s">
        <v>107</v>
      </c>
      <c r="ED4" s="29" t="s">
        <v>115</v>
      </c>
      <c r="EE4" s="19" t="s">
        <v>107</v>
      </c>
      <c r="EF4" s="61" t="s">
        <v>90</v>
      </c>
      <c r="EG4" s="61"/>
      <c r="EH4" s="32" t="s">
        <v>111</v>
      </c>
      <c r="EI4" s="32" t="s">
        <v>107</v>
      </c>
      <c r="EJ4" s="21" t="s">
        <v>108</v>
      </c>
      <c r="EK4" s="21" t="s">
        <v>107</v>
      </c>
      <c r="EL4" s="21" t="s">
        <v>115</v>
      </c>
      <c r="EM4" s="21" t="s">
        <v>107</v>
      </c>
    </row>
    <row r="5" spans="1:143" s="35" customFormat="1" ht="15" customHeight="1" x14ac:dyDescent="0.25">
      <c r="A5" s="58"/>
      <c r="B5" s="58"/>
      <c r="C5" s="7" t="s">
        <v>94</v>
      </c>
      <c r="D5" s="7" t="s">
        <v>95</v>
      </c>
      <c r="E5" s="7" t="s">
        <v>94</v>
      </c>
      <c r="F5" s="7" t="s">
        <v>95</v>
      </c>
      <c r="G5" s="7" t="s">
        <v>94</v>
      </c>
      <c r="H5" s="7" t="s">
        <v>95</v>
      </c>
      <c r="I5" s="7" t="s">
        <v>94</v>
      </c>
      <c r="J5" s="7" t="s">
        <v>95</v>
      </c>
      <c r="K5" s="7" t="s">
        <v>94</v>
      </c>
      <c r="L5" s="7" t="s">
        <v>95</v>
      </c>
      <c r="M5" s="50" t="s">
        <v>94</v>
      </c>
      <c r="N5" s="7" t="s">
        <v>95</v>
      </c>
      <c r="O5" s="7" t="s">
        <v>95</v>
      </c>
      <c r="P5" s="7" t="s">
        <v>95</v>
      </c>
      <c r="Q5" s="8" t="s">
        <v>110</v>
      </c>
      <c r="R5" s="7" t="s">
        <v>95</v>
      </c>
      <c r="S5" s="7" t="s">
        <v>95</v>
      </c>
      <c r="T5" s="7" t="s">
        <v>110</v>
      </c>
      <c r="U5" s="7" t="s">
        <v>95</v>
      </c>
      <c r="V5" s="7" t="s">
        <v>95</v>
      </c>
      <c r="W5" s="10" t="s">
        <v>110</v>
      </c>
      <c r="X5" s="50" t="s">
        <v>94</v>
      </c>
      <c r="Y5" s="7" t="s">
        <v>95</v>
      </c>
      <c r="Z5" s="7" t="s">
        <v>95</v>
      </c>
      <c r="AA5" s="7" t="s">
        <v>95</v>
      </c>
      <c r="AB5" s="7" t="s">
        <v>95</v>
      </c>
      <c r="AC5" s="7" t="s">
        <v>95</v>
      </c>
      <c r="AD5" s="7" t="s">
        <v>95</v>
      </c>
      <c r="AE5" s="7" t="s">
        <v>95</v>
      </c>
      <c r="AF5" s="50" t="s">
        <v>94</v>
      </c>
      <c r="AG5" s="7" t="s">
        <v>95</v>
      </c>
      <c r="AH5" s="7" t="s">
        <v>95</v>
      </c>
      <c r="AI5" s="7" t="s">
        <v>95</v>
      </c>
      <c r="AJ5" s="7" t="s">
        <v>95</v>
      </c>
      <c r="AK5" s="7" t="s">
        <v>95</v>
      </c>
      <c r="AL5" s="7" t="s">
        <v>95</v>
      </c>
      <c r="AM5" s="7" t="s">
        <v>95</v>
      </c>
      <c r="AN5" s="50" t="s">
        <v>94</v>
      </c>
      <c r="AO5" s="7" t="s">
        <v>95</v>
      </c>
      <c r="AP5" s="7" t="s">
        <v>95</v>
      </c>
      <c r="AQ5" s="7" t="s">
        <v>95</v>
      </c>
      <c r="AR5" s="7" t="s">
        <v>95</v>
      </c>
      <c r="AS5" s="7" t="s">
        <v>95</v>
      </c>
      <c r="AT5" s="7" t="s">
        <v>95</v>
      </c>
      <c r="AU5" s="7" t="s">
        <v>95</v>
      </c>
      <c r="AV5" s="50" t="s">
        <v>94</v>
      </c>
      <c r="AW5" s="7" t="s">
        <v>95</v>
      </c>
      <c r="AX5" s="7" t="s">
        <v>95</v>
      </c>
      <c r="AY5" s="7" t="s">
        <v>95</v>
      </c>
      <c r="AZ5" s="7" t="s">
        <v>95</v>
      </c>
      <c r="BA5" s="7" t="s">
        <v>95</v>
      </c>
      <c r="BB5" s="7" t="s">
        <v>95</v>
      </c>
      <c r="BC5" s="7" t="s">
        <v>95</v>
      </c>
      <c r="BD5" s="50" t="s">
        <v>94</v>
      </c>
      <c r="BE5" s="7" t="s">
        <v>95</v>
      </c>
      <c r="BF5" s="7" t="s">
        <v>95</v>
      </c>
      <c r="BG5" s="7" t="s">
        <v>95</v>
      </c>
      <c r="BH5" s="7" t="s">
        <v>95</v>
      </c>
      <c r="BI5" s="7" t="s">
        <v>95</v>
      </c>
      <c r="BJ5" s="7" t="s">
        <v>95</v>
      </c>
      <c r="BK5" s="7" t="s">
        <v>95</v>
      </c>
      <c r="BL5" s="50" t="s">
        <v>94</v>
      </c>
      <c r="BM5" s="7" t="s">
        <v>95</v>
      </c>
      <c r="BN5" s="7" t="s">
        <v>95</v>
      </c>
      <c r="BO5" s="7" t="s">
        <v>95</v>
      </c>
      <c r="BP5" s="7" t="s">
        <v>95</v>
      </c>
      <c r="BQ5" s="7" t="s">
        <v>95</v>
      </c>
      <c r="BR5" s="7" t="s">
        <v>95</v>
      </c>
      <c r="BS5" s="7" t="s">
        <v>95</v>
      </c>
      <c r="BT5" s="50" t="s">
        <v>94</v>
      </c>
      <c r="BU5" s="7" t="s">
        <v>95</v>
      </c>
      <c r="BV5" s="7" t="s">
        <v>95</v>
      </c>
      <c r="BW5" s="7" t="s">
        <v>95</v>
      </c>
      <c r="BX5" s="7" t="s">
        <v>95</v>
      </c>
      <c r="BY5" s="7" t="s">
        <v>95</v>
      </c>
      <c r="BZ5" s="7" t="s">
        <v>95</v>
      </c>
      <c r="CA5" s="7" t="s">
        <v>95</v>
      </c>
      <c r="CB5" s="50" t="s">
        <v>94</v>
      </c>
      <c r="CC5" s="7" t="s">
        <v>95</v>
      </c>
      <c r="CD5" s="7" t="s">
        <v>95</v>
      </c>
      <c r="CE5" s="7" t="s">
        <v>95</v>
      </c>
      <c r="CF5" s="7" t="s">
        <v>95</v>
      </c>
      <c r="CG5" s="7" t="s">
        <v>95</v>
      </c>
      <c r="CH5" s="7" t="s">
        <v>95</v>
      </c>
      <c r="CI5" s="7" t="s">
        <v>95</v>
      </c>
      <c r="CJ5" s="50" t="s">
        <v>94</v>
      </c>
      <c r="CK5" s="7" t="s">
        <v>95</v>
      </c>
      <c r="CL5" s="7" t="s">
        <v>95</v>
      </c>
      <c r="CM5" s="7" t="s">
        <v>95</v>
      </c>
      <c r="CN5" s="7" t="s">
        <v>95</v>
      </c>
      <c r="CO5" s="7" t="s">
        <v>95</v>
      </c>
      <c r="CP5" s="7" t="s">
        <v>95</v>
      </c>
      <c r="CQ5" s="7" t="s">
        <v>95</v>
      </c>
      <c r="CR5" s="50" t="s">
        <v>94</v>
      </c>
      <c r="CS5" s="7" t="s">
        <v>95</v>
      </c>
      <c r="CT5" s="7" t="s">
        <v>95</v>
      </c>
      <c r="CU5" s="7" t="s">
        <v>95</v>
      </c>
      <c r="CV5" s="7" t="s">
        <v>95</v>
      </c>
      <c r="CW5" s="7" t="s">
        <v>95</v>
      </c>
      <c r="CX5" s="7" t="s">
        <v>95</v>
      </c>
      <c r="CY5" s="7" t="s">
        <v>95</v>
      </c>
      <c r="CZ5" s="50" t="s">
        <v>94</v>
      </c>
      <c r="DA5" s="7" t="s">
        <v>95</v>
      </c>
      <c r="DB5" s="7" t="s">
        <v>95</v>
      </c>
      <c r="DC5" s="7" t="s">
        <v>95</v>
      </c>
      <c r="DD5" s="7" t="s">
        <v>95</v>
      </c>
      <c r="DE5" s="7" t="s">
        <v>95</v>
      </c>
      <c r="DF5" s="7" t="s">
        <v>95</v>
      </c>
      <c r="DG5" s="7" t="s">
        <v>95</v>
      </c>
      <c r="DH5" s="50" t="s">
        <v>94</v>
      </c>
      <c r="DI5" s="7" t="s">
        <v>95</v>
      </c>
      <c r="DJ5" s="7" t="s">
        <v>95</v>
      </c>
      <c r="DK5" s="7" t="s">
        <v>95</v>
      </c>
      <c r="DL5" s="7" t="s">
        <v>95</v>
      </c>
      <c r="DM5" s="7" t="s">
        <v>95</v>
      </c>
      <c r="DN5" s="7" t="s">
        <v>95</v>
      </c>
      <c r="DO5" s="7" t="s">
        <v>95</v>
      </c>
      <c r="DP5" s="50" t="s">
        <v>94</v>
      </c>
      <c r="DQ5" s="7" t="s">
        <v>95</v>
      </c>
      <c r="DR5" s="7" t="s">
        <v>95</v>
      </c>
      <c r="DS5" s="7" t="s">
        <v>95</v>
      </c>
      <c r="DT5" s="7" t="s">
        <v>95</v>
      </c>
      <c r="DU5" s="7" t="s">
        <v>95</v>
      </c>
      <c r="DV5" s="7" t="s">
        <v>95</v>
      </c>
      <c r="DW5" s="7" t="s">
        <v>95</v>
      </c>
      <c r="DX5" s="50" t="s">
        <v>94</v>
      </c>
      <c r="DY5" s="7" t="s">
        <v>95</v>
      </c>
      <c r="DZ5" s="7" t="s">
        <v>95</v>
      </c>
      <c r="EA5" s="7" t="s">
        <v>95</v>
      </c>
      <c r="EB5" s="7" t="s">
        <v>95</v>
      </c>
      <c r="EC5" s="7" t="s">
        <v>95</v>
      </c>
      <c r="ED5" s="7" t="s">
        <v>95</v>
      </c>
      <c r="EE5" s="7" t="s">
        <v>95</v>
      </c>
      <c r="EF5" s="50" t="s">
        <v>94</v>
      </c>
      <c r="EG5" s="7" t="s">
        <v>95</v>
      </c>
      <c r="EH5" s="7" t="s">
        <v>95</v>
      </c>
      <c r="EI5" s="7" t="s">
        <v>95</v>
      </c>
      <c r="EJ5" s="7" t="s">
        <v>95</v>
      </c>
      <c r="EK5" s="7" t="s">
        <v>95</v>
      </c>
      <c r="EL5" s="7" t="s">
        <v>95</v>
      </c>
      <c r="EM5" s="7" t="s">
        <v>95</v>
      </c>
    </row>
    <row r="6" spans="1:143" x14ac:dyDescent="0.25">
      <c r="A6" s="12" t="s">
        <v>0</v>
      </c>
      <c r="B6" s="12" t="s">
        <v>1</v>
      </c>
      <c r="C6" s="12">
        <v>0</v>
      </c>
      <c r="D6" s="12">
        <v>0</v>
      </c>
      <c r="E6" s="12">
        <v>0</v>
      </c>
      <c r="F6" s="12">
        <v>0</v>
      </c>
      <c r="G6" s="12">
        <v>0</v>
      </c>
      <c r="H6" s="12">
        <v>0</v>
      </c>
      <c r="I6" s="12">
        <v>0</v>
      </c>
      <c r="J6" s="12">
        <v>0</v>
      </c>
      <c r="K6" s="12">
        <v>0</v>
      </c>
      <c r="L6" s="12">
        <v>0</v>
      </c>
      <c r="M6" s="51">
        <v>278</v>
      </c>
      <c r="N6" s="12">
        <v>20688.899999999998</v>
      </c>
      <c r="O6" s="12">
        <f>Q6*M6</f>
        <v>20294</v>
      </c>
      <c r="P6" s="12">
        <f>N6-O6</f>
        <v>394.89999999999782</v>
      </c>
      <c r="Q6" s="36">
        <v>73</v>
      </c>
      <c r="R6" s="12">
        <f>M6*T6</f>
        <v>20155</v>
      </c>
      <c r="S6" s="12">
        <f>N6-R6</f>
        <v>533.89999999999782</v>
      </c>
      <c r="T6" s="37">
        <v>72.5</v>
      </c>
      <c r="U6" s="17">
        <f>W6*M6</f>
        <v>21455.945227272725</v>
      </c>
      <c r="V6" s="17">
        <f>N6-U6</f>
        <v>-767.04522727272706</v>
      </c>
      <c r="W6" s="37">
        <v>77.179659090909084</v>
      </c>
      <c r="X6" s="51">
        <v>805</v>
      </c>
      <c r="Y6" s="12">
        <v>67764.62</v>
      </c>
      <c r="Z6" s="12">
        <f>X6*Q6</f>
        <v>58765</v>
      </c>
      <c r="AA6" s="12">
        <f>Y6-Z6</f>
        <v>8999.6199999999953</v>
      </c>
      <c r="AB6" s="12">
        <f>X6*T6</f>
        <v>58362.5</v>
      </c>
      <c r="AC6" s="12">
        <f>Y6-AB6</f>
        <v>9402.1199999999953</v>
      </c>
      <c r="AD6" s="17">
        <f>W6*X6</f>
        <v>62129.625568181815</v>
      </c>
      <c r="AE6" s="17">
        <f>Y6-AD6</f>
        <v>5634.9944318181806</v>
      </c>
      <c r="AF6" s="51">
        <v>682</v>
      </c>
      <c r="AG6" s="12">
        <v>56631.940000000126</v>
      </c>
      <c r="AH6" s="12">
        <f>AF6*Q6</f>
        <v>49786</v>
      </c>
      <c r="AI6" s="12">
        <f>AG6-AH6</f>
        <v>6845.940000000126</v>
      </c>
      <c r="AJ6" s="12">
        <f>T6*AF6</f>
        <v>49445</v>
      </c>
      <c r="AK6" s="12">
        <f>AG6-AJ6</f>
        <v>7186.940000000126</v>
      </c>
      <c r="AL6" s="17">
        <f>AF6*W6</f>
        <v>52636.527499999997</v>
      </c>
      <c r="AM6" s="17">
        <f>AG6-AL6</f>
        <v>3995.4125000001295</v>
      </c>
      <c r="AN6" s="51">
        <v>136</v>
      </c>
      <c r="AO6" s="12">
        <v>10706</v>
      </c>
      <c r="AP6" s="12">
        <f>Q6*AN6</f>
        <v>9928</v>
      </c>
      <c r="AQ6" s="12">
        <f>AO6-AP6</f>
        <v>778</v>
      </c>
      <c r="AR6" s="12">
        <f>T6*AN6</f>
        <v>9860</v>
      </c>
      <c r="AS6" s="12">
        <f>AO6-AR6</f>
        <v>846</v>
      </c>
      <c r="AT6" s="12">
        <f>AN6*W6</f>
        <v>10496.433636363636</v>
      </c>
      <c r="AU6" s="12">
        <f>AO6-AT6</f>
        <v>209.56636363636426</v>
      </c>
      <c r="AV6" s="51">
        <v>1440</v>
      </c>
      <c r="AW6" s="12">
        <v>114882.9500000002</v>
      </c>
      <c r="AX6" s="12">
        <f>Q6*AV6</f>
        <v>105120</v>
      </c>
      <c r="AY6" s="12">
        <f>AW6-AX6</f>
        <v>9762.9500000002008</v>
      </c>
      <c r="AZ6" s="12">
        <f>T6*AV6</f>
        <v>104400</v>
      </c>
      <c r="BA6" s="12">
        <f>AW6-AZ6</f>
        <v>10482.950000000201</v>
      </c>
      <c r="BB6" s="12">
        <f>AV6*W6</f>
        <v>111138.70909090908</v>
      </c>
      <c r="BC6" s="12">
        <f>AW6-BB6</f>
        <v>3744.2409090911242</v>
      </c>
      <c r="BD6" s="51">
        <v>1463</v>
      </c>
      <c r="BE6" s="12">
        <v>119274.16999999994</v>
      </c>
      <c r="BF6" s="12">
        <f>Q6*BD6</f>
        <v>106799</v>
      </c>
      <c r="BG6" s="12">
        <f>BE6-BF6</f>
        <v>12475.16999999994</v>
      </c>
      <c r="BH6" s="12">
        <f>T6*BD6</f>
        <v>106067.5</v>
      </c>
      <c r="BI6" s="12">
        <f>BE6-BH6</f>
        <v>13206.66999999994</v>
      </c>
      <c r="BJ6" s="12">
        <f>BD6*W6</f>
        <v>112913.84124999998</v>
      </c>
      <c r="BK6" s="12">
        <f>BE6-BJ6</f>
        <v>6360.3287499999569</v>
      </c>
      <c r="BL6" s="51">
        <v>1573</v>
      </c>
      <c r="BM6" s="12">
        <v>123170.15</v>
      </c>
      <c r="BN6" s="12">
        <f>Q6*BL6</f>
        <v>114829</v>
      </c>
      <c r="BO6" s="12">
        <f>BM6-BN6</f>
        <v>8341.1499999999942</v>
      </c>
      <c r="BP6" s="12">
        <f>T6*BL6</f>
        <v>114042.5</v>
      </c>
      <c r="BQ6" s="12">
        <f>BM6-BP6</f>
        <v>9127.6499999999942</v>
      </c>
      <c r="BR6" s="12">
        <f>BL6*W6</f>
        <v>121403.60374999999</v>
      </c>
      <c r="BS6" s="12">
        <f>BM6-BR6</f>
        <v>1766.5462499999994</v>
      </c>
      <c r="BT6" s="51">
        <v>1260</v>
      </c>
      <c r="BU6" s="12">
        <v>100445.86999999998</v>
      </c>
      <c r="BV6" s="12">
        <f>Q6*BT6</f>
        <v>91980</v>
      </c>
      <c r="BW6" s="12">
        <f>BU6-BV6</f>
        <v>8465.8699999999808</v>
      </c>
      <c r="BX6" s="12">
        <f>T6*BT6</f>
        <v>91350</v>
      </c>
      <c r="BY6" s="12">
        <f>BU6-BX6</f>
        <v>9095.8699999999808</v>
      </c>
      <c r="BZ6" s="12">
        <f>BT6*W6</f>
        <v>97246.370454545438</v>
      </c>
      <c r="CA6" s="12">
        <f>BU6-BZ6</f>
        <v>3199.4995454545424</v>
      </c>
      <c r="CB6" s="51">
        <v>1377</v>
      </c>
      <c r="CC6" s="12">
        <v>123944.94000000006</v>
      </c>
      <c r="CD6" s="12">
        <f>Q6*CB6</f>
        <v>100521</v>
      </c>
      <c r="CE6" s="12">
        <f>CC6-CD6</f>
        <v>23423.940000000061</v>
      </c>
      <c r="CF6" s="12">
        <f>T6*CB6</f>
        <v>99832.5</v>
      </c>
      <c r="CG6" s="12">
        <f>CC6-CF6</f>
        <v>24112.440000000061</v>
      </c>
      <c r="CH6" s="12">
        <f>CB6*W6</f>
        <v>106276.39056818181</v>
      </c>
      <c r="CI6" s="12">
        <f>CC6-CH6</f>
        <v>17668.549431818246</v>
      </c>
      <c r="CJ6" s="51">
        <v>1772</v>
      </c>
      <c r="CK6" s="12">
        <v>140877.59</v>
      </c>
      <c r="CL6" s="12">
        <f>Q6*CJ6</f>
        <v>129356</v>
      </c>
      <c r="CM6" s="12">
        <f>CK6-CL6</f>
        <v>11521.589999999997</v>
      </c>
      <c r="CN6" s="12">
        <f>T6*CJ6</f>
        <v>128470</v>
      </c>
      <c r="CO6" s="12">
        <f>CK6-CN6</f>
        <v>12407.589999999997</v>
      </c>
      <c r="CP6" s="12">
        <f>CJ6*W6</f>
        <v>136762.3559090909</v>
      </c>
      <c r="CQ6" s="12">
        <f>CK6-CP6</f>
        <v>4115.2340909090999</v>
      </c>
      <c r="CR6" s="51">
        <v>349</v>
      </c>
      <c r="CS6" s="12">
        <v>29569.1</v>
      </c>
      <c r="CT6" s="12">
        <f>Q6*CR6</f>
        <v>25477</v>
      </c>
      <c r="CU6" s="12">
        <f>CS6-CT6</f>
        <v>4092.0999999999985</v>
      </c>
      <c r="CV6" s="12">
        <f>T6*CR6</f>
        <v>25302.5</v>
      </c>
      <c r="CW6" s="12">
        <f>CS6-CV6</f>
        <v>4266.5999999999985</v>
      </c>
      <c r="CX6" s="12">
        <f>CR6*W6</f>
        <v>26935.701022727269</v>
      </c>
      <c r="CY6" s="12">
        <f>CS6-CX6</f>
        <v>2633.3989772727291</v>
      </c>
      <c r="CZ6" s="51">
        <v>27</v>
      </c>
      <c r="DA6" s="12">
        <v>1839.4499999999998</v>
      </c>
      <c r="DB6" s="12">
        <f>Q6*CZ6</f>
        <v>1971</v>
      </c>
      <c r="DC6" s="12">
        <f>DA6-DB6</f>
        <v>-131.55000000000018</v>
      </c>
      <c r="DD6" s="12">
        <f>T6*CZ6</f>
        <v>1957.5</v>
      </c>
      <c r="DE6" s="12">
        <f>DA6-DD6</f>
        <v>-118.05000000000018</v>
      </c>
      <c r="DF6" s="12">
        <f>CZ6*W6</f>
        <v>2083.8507954545453</v>
      </c>
      <c r="DG6" s="12">
        <f>DA6-DF6</f>
        <v>-244.40079545454546</v>
      </c>
      <c r="DH6" s="51">
        <v>95</v>
      </c>
      <c r="DI6" s="12">
        <v>6788.7</v>
      </c>
      <c r="DJ6" s="12">
        <f>Q6*DH6</f>
        <v>6935</v>
      </c>
      <c r="DK6" s="12">
        <f>DI6-DJ6</f>
        <v>-146.30000000000018</v>
      </c>
      <c r="DL6" s="12">
        <f>T6*DH6</f>
        <v>6887.5</v>
      </c>
      <c r="DM6" s="12">
        <f>DI6-DL6</f>
        <v>-98.800000000000182</v>
      </c>
      <c r="DN6" s="12">
        <f>DH6*W6</f>
        <v>7332.0676136363627</v>
      </c>
      <c r="DO6" s="12">
        <f>DI6-DN6</f>
        <v>-543.36761363636288</v>
      </c>
      <c r="DP6" s="51">
        <v>168</v>
      </c>
      <c r="DQ6" s="12">
        <v>12588.06</v>
      </c>
      <c r="DR6" s="12">
        <f>Q6*DP6</f>
        <v>12264</v>
      </c>
      <c r="DS6" s="12">
        <f>DQ6-DR6</f>
        <v>324.05999999999949</v>
      </c>
      <c r="DT6" s="12">
        <f>T6*DP6</f>
        <v>12180</v>
      </c>
      <c r="DU6" s="12">
        <f>DQ6-DT6</f>
        <v>408.05999999999949</v>
      </c>
      <c r="DV6" s="12">
        <f>DP6*W6</f>
        <v>12966.182727272726</v>
      </c>
      <c r="DW6" s="12">
        <f>DQ6-DV6</f>
        <v>-378.12272727272648</v>
      </c>
      <c r="DX6" s="51">
        <v>33</v>
      </c>
      <c r="DY6" s="12">
        <v>2105</v>
      </c>
      <c r="DZ6" s="12">
        <f>Q6*DX6</f>
        <v>2409</v>
      </c>
      <c r="EA6" s="12">
        <f>DY6-DZ6</f>
        <v>-304</v>
      </c>
      <c r="EB6" s="12">
        <f>T6*DX6</f>
        <v>2392.5</v>
      </c>
      <c r="EC6" s="12">
        <f>DY6-EB6</f>
        <v>-287.5</v>
      </c>
      <c r="ED6" s="12">
        <f>DX6*W6</f>
        <v>2546.9287499999996</v>
      </c>
      <c r="EE6" s="12">
        <f>DY6-ED6</f>
        <v>-441.92874999999958</v>
      </c>
      <c r="EF6" s="51">
        <v>57</v>
      </c>
      <c r="EG6" s="12">
        <v>3632</v>
      </c>
      <c r="EH6" s="12">
        <f>Q6*EF6</f>
        <v>4161</v>
      </c>
      <c r="EI6" s="12">
        <f>EG6-EH6</f>
        <v>-529</v>
      </c>
      <c r="EJ6" s="12">
        <f>T6*EF6</f>
        <v>4132.5</v>
      </c>
      <c r="EK6" s="12">
        <f>EG6-EJ6</f>
        <v>-500.5</v>
      </c>
      <c r="EL6" s="38">
        <f>EF6*W6</f>
        <v>4399.2405681818182</v>
      </c>
      <c r="EM6" s="38">
        <f>EG6-EL6</f>
        <v>-767.24056818181816</v>
      </c>
    </row>
    <row r="7" spans="1:143" x14ac:dyDescent="0.25">
      <c r="A7" s="12" t="s">
        <v>2</v>
      </c>
      <c r="B7" s="12" t="s">
        <v>3</v>
      </c>
      <c r="C7" s="12">
        <v>0</v>
      </c>
      <c r="D7" s="12">
        <v>0</v>
      </c>
      <c r="E7" s="12">
        <v>0</v>
      </c>
      <c r="F7" s="12">
        <v>0</v>
      </c>
      <c r="G7" s="12">
        <v>0</v>
      </c>
      <c r="H7" s="12">
        <v>0</v>
      </c>
      <c r="I7" s="12">
        <v>0</v>
      </c>
      <c r="J7" s="12">
        <v>0</v>
      </c>
      <c r="K7" s="12">
        <v>0</v>
      </c>
      <c r="L7" s="12">
        <v>0</v>
      </c>
      <c r="M7" s="51">
        <v>86</v>
      </c>
      <c r="N7" s="12">
        <v>10550.019999999999</v>
      </c>
      <c r="O7" s="12">
        <f>Q7*M7</f>
        <v>11610</v>
      </c>
      <c r="P7" s="48">
        <f t="shared" ref="P7:P41" si="0">N7-O7</f>
        <v>-1059.9800000000014</v>
      </c>
      <c r="Q7" s="36">
        <v>135</v>
      </c>
      <c r="R7" s="12">
        <f t="shared" ref="R7:R41" si="1">M7*T7</f>
        <v>8797.7999999999993</v>
      </c>
      <c r="S7" s="12">
        <f t="shared" ref="S7:S41" si="2">N7-R7</f>
        <v>1752.2199999999993</v>
      </c>
      <c r="T7" s="37">
        <v>102.3</v>
      </c>
      <c r="U7" s="17">
        <f t="shared" ref="U7:U41" si="3">W7*M7</f>
        <v>10657.32</v>
      </c>
      <c r="V7" s="17">
        <f t="shared" ref="V7:V42" si="4">N7-U7</f>
        <v>-107.30000000000109</v>
      </c>
      <c r="W7" s="37">
        <v>123.92232558139534</v>
      </c>
      <c r="X7" s="51">
        <v>281</v>
      </c>
      <c r="Y7" s="12">
        <v>36785.32</v>
      </c>
      <c r="Z7" s="12">
        <f t="shared" ref="Z7:Z41" si="5">X7*Q7</f>
        <v>37935</v>
      </c>
      <c r="AA7" s="12">
        <f t="shared" ref="AA7:AA41" si="6">Y7-Z7</f>
        <v>-1149.6800000000003</v>
      </c>
      <c r="AB7" s="12">
        <f t="shared" ref="AB7:AB41" si="7">X7*T7</f>
        <v>28746.3</v>
      </c>
      <c r="AC7" s="12">
        <f t="shared" ref="AC7:AC41" si="8">Y7-AB7</f>
        <v>8039.02</v>
      </c>
      <c r="AD7" s="17">
        <f t="shared" ref="AD7:AD39" si="9">W7*X7</f>
        <v>34822.173488372093</v>
      </c>
      <c r="AE7" s="17">
        <f t="shared" ref="AE7:AE41" si="10">Y7-AD7</f>
        <v>1963.1465116279069</v>
      </c>
      <c r="AF7" s="51">
        <v>282</v>
      </c>
      <c r="AG7" s="12">
        <v>39020.039999999972</v>
      </c>
      <c r="AH7" s="12">
        <f t="shared" ref="AH7:AH41" si="11">AF7*Q7</f>
        <v>38070</v>
      </c>
      <c r="AI7" s="12">
        <f t="shared" ref="AI7:AI41" si="12">AG7-AH7</f>
        <v>950.03999999997177</v>
      </c>
      <c r="AJ7" s="12">
        <f t="shared" ref="AJ7:AJ41" si="13">T7*AF7</f>
        <v>28848.6</v>
      </c>
      <c r="AK7" s="12">
        <f t="shared" ref="AK7:AK41" si="14">AG7-AJ7</f>
        <v>10171.439999999973</v>
      </c>
      <c r="AL7" s="17">
        <f t="shared" ref="AL7:AL41" si="15">AF7*W7</f>
        <v>34946.095813953485</v>
      </c>
      <c r="AM7" s="17">
        <f t="shared" ref="AM7:AM41" si="16">AG7-AL7</f>
        <v>4073.9441860464867</v>
      </c>
      <c r="AN7" s="51">
        <v>99</v>
      </c>
      <c r="AO7" s="12">
        <v>13033.5</v>
      </c>
      <c r="AP7" s="12">
        <f t="shared" ref="AP7:AP41" si="17">Q7*AN7</f>
        <v>13365</v>
      </c>
      <c r="AQ7" s="12">
        <f t="shared" ref="AQ7:AQ41" si="18">AO7-AP7</f>
        <v>-331.5</v>
      </c>
      <c r="AR7" s="12">
        <f t="shared" ref="AR7:AR41" si="19">T7*AN7</f>
        <v>10127.699999999999</v>
      </c>
      <c r="AS7" s="12">
        <f t="shared" ref="AS7:AS41" si="20">AO7-AR7</f>
        <v>2905.8000000000011</v>
      </c>
      <c r="AT7" s="12">
        <f t="shared" ref="AT7:AT41" si="21">AN7*W7</f>
        <v>12268.310232558139</v>
      </c>
      <c r="AU7" s="12">
        <f t="shared" ref="AU7:AU41" si="22">AO7-AT7</f>
        <v>765.18976744186148</v>
      </c>
      <c r="AV7" s="51">
        <v>551</v>
      </c>
      <c r="AW7" s="12">
        <v>67387.999999999956</v>
      </c>
      <c r="AX7" s="12">
        <f t="shared" ref="AX7:AX41" si="23">Q7*AV7</f>
        <v>74385</v>
      </c>
      <c r="AY7" s="12">
        <f t="shared" ref="AY7:AY41" si="24">AW7-AX7</f>
        <v>-6997.0000000000437</v>
      </c>
      <c r="AZ7" s="12">
        <f t="shared" ref="AZ7:AZ41" si="25">T7*AV7</f>
        <v>56367.299999999996</v>
      </c>
      <c r="BA7" s="12">
        <f t="shared" ref="BA7:BA41" si="26">AW7-AZ7</f>
        <v>11020.699999999961</v>
      </c>
      <c r="BB7" s="12">
        <f t="shared" ref="BB7:BB41" si="27">AV7*W7</f>
        <v>68281.201395348835</v>
      </c>
      <c r="BC7" s="12">
        <f t="shared" ref="BC7:BC41" si="28">AW7-BB7</f>
        <v>-893.20139534887858</v>
      </c>
      <c r="BD7" s="51">
        <v>488</v>
      </c>
      <c r="BE7" s="12">
        <v>61472.059999999983</v>
      </c>
      <c r="BF7" s="12">
        <f t="shared" ref="BF7:BF41" si="29">Q7*BD7</f>
        <v>65880</v>
      </c>
      <c r="BG7" s="12">
        <f t="shared" ref="BG7:BG41" si="30">BE7-BF7</f>
        <v>-4407.9400000000169</v>
      </c>
      <c r="BH7" s="12">
        <f t="shared" ref="BH7:BH41" si="31">T7*BD7</f>
        <v>49922.400000000001</v>
      </c>
      <c r="BI7" s="12">
        <f t="shared" ref="BI7:BI41" si="32">BE7-BH7</f>
        <v>11549.659999999982</v>
      </c>
      <c r="BJ7" s="12">
        <f t="shared" ref="BJ7:BJ41" si="33">BD7*W7</f>
        <v>60474.094883720929</v>
      </c>
      <c r="BK7" s="12">
        <f t="shared" ref="BK7:BK41" si="34">BE7-BJ7</f>
        <v>997.9651162790542</v>
      </c>
      <c r="BL7" s="51">
        <v>473</v>
      </c>
      <c r="BM7" s="12">
        <v>56500.239999999991</v>
      </c>
      <c r="BN7" s="12">
        <f t="shared" ref="BN7:BN41" si="35">Q7*BL7</f>
        <v>63855</v>
      </c>
      <c r="BO7" s="12">
        <f t="shared" ref="BO7:BO41" si="36">BM7-BN7</f>
        <v>-7354.7600000000093</v>
      </c>
      <c r="BP7" s="12">
        <f t="shared" ref="BP7:BP41" si="37">T7*BL7</f>
        <v>48387.9</v>
      </c>
      <c r="BQ7" s="12">
        <f t="shared" ref="BQ7:BQ41" si="38">BM7-BP7</f>
        <v>8112.3399999999892</v>
      </c>
      <c r="BR7" s="12">
        <f t="shared" ref="BR7:BR41" si="39">BL7*W7</f>
        <v>58615.259999999995</v>
      </c>
      <c r="BS7" s="12">
        <f t="shared" ref="BS7:BS41" si="40">BM7-BR7</f>
        <v>-2115.0200000000041</v>
      </c>
      <c r="BT7" s="51">
        <v>342</v>
      </c>
      <c r="BU7" s="12">
        <v>44471.219999999987</v>
      </c>
      <c r="BV7" s="12">
        <f t="shared" ref="BV7:BV41" si="41">Q7*BT7</f>
        <v>46170</v>
      </c>
      <c r="BW7" s="12">
        <f t="shared" ref="BW7:BW41" si="42">BU7-BV7</f>
        <v>-1698.7800000000134</v>
      </c>
      <c r="BX7" s="12">
        <f t="shared" ref="BX7:BX41" si="43">T7*BT7</f>
        <v>34986.6</v>
      </c>
      <c r="BY7" s="12">
        <f t="shared" ref="BY7:BY41" si="44">BU7-BX7</f>
        <v>9484.6199999999881</v>
      </c>
      <c r="BZ7" s="12">
        <f t="shared" ref="BZ7:BZ41" si="45">BT7*W7</f>
        <v>42381.435348837207</v>
      </c>
      <c r="CA7" s="12">
        <f t="shared" ref="CA7:CA41" si="46">BU7-BZ7</f>
        <v>2089.7846511627795</v>
      </c>
      <c r="CB7" s="51">
        <v>337</v>
      </c>
      <c r="CC7" s="12">
        <v>49434.959999999955</v>
      </c>
      <c r="CD7" s="12">
        <f t="shared" ref="CD7:CD41" si="47">Q7*CB7</f>
        <v>45495</v>
      </c>
      <c r="CE7" s="12">
        <f t="shared" ref="CE7:CE41" si="48">CC7-CD7</f>
        <v>3939.9599999999555</v>
      </c>
      <c r="CF7" s="12">
        <f t="shared" ref="CF7:CF41" si="49">T7*CB7</f>
        <v>34475.1</v>
      </c>
      <c r="CG7" s="12">
        <f t="shared" ref="CG7:CG41" si="50">CC7-CF7</f>
        <v>14959.859999999957</v>
      </c>
      <c r="CH7" s="12">
        <f t="shared" ref="CH7:CH41" si="51">CB7*W7</f>
        <v>41761.823720930232</v>
      </c>
      <c r="CI7" s="12">
        <f t="shared" ref="CI7:CI41" si="52">CC7-CH7</f>
        <v>7673.136279069724</v>
      </c>
      <c r="CJ7" s="51">
        <v>394</v>
      </c>
      <c r="CK7" s="12">
        <v>51667.059999999969</v>
      </c>
      <c r="CL7" s="12">
        <f t="shared" ref="CL7:CL41" si="53">Q7*CJ7</f>
        <v>53190</v>
      </c>
      <c r="CM7" s="12">
        <f t="shared" ref="CM7:CM41" si="54">CK7-CL7</f>
        <v>-1522.9400000000314</v>
      </c>
      <c r="CN7" s="12">
        <f t="shared" ref="CN7:CN41" si="55">T7*CJ7</f>
        <v>40306.199999999997</v>
      </c>
      <c r="CO7" s="12">
        <f t="shared" ref="CO7:CO41" si="56">CK7-CN7</f>
        <v>11360.859999999971</v>
      </c>
      <c r="CP7" s="12">
        <f t="shared" ref="CP7:CP41" si="57">CJ7*W7</f>
        <v>48825.396279069762</v>
      </c>
      <c r="CQ7" s="12">
        <f t="shared" ref="CQ7:CQ41" si="58">CK7-CP7</f>
        <v>2841.6637209302062</v>
      </c>
      <c r="CR7" s="51">
        <v>87</v>
      </c>
      <c r="CS7" s="12">
        <v>10506.140000000001</v>
      </c>
      <c r="CT7" s="12">
        <f t="shared" ref="CT7:CT41" si="59">Q7*CR7</f>
        <v>11745</v>
      </c>
      <c r="CU7" s="12">
        <f t="shared" ref="CU7:CU41" si="60">CS7-CT7</f>
        <v>-1238.8599999999988</v>
      </c>
      <c r="CV7" s="12">
        <f t="shared" ref="CV7:CV41" si="61">T7*CR7</f>
        <v>8900.1</v>
      </c>
      <c r="CW7" s="12">
        <f t="shared" ref="CW7:CW41" si="62">CS7-CV7</f>
        <v>1606.0400000000009</v>
      </c>
      <c r="CX7" s="12">
        <f t="shared" ref="CX7:CX41" si="63">CR7*W7</f>
        <v>10781.242325581396</v>
      </c>
      <c r="CY7" s="12">
        <f t="shared" ref="CY7:CY41" si="64">CS7-CX7</f>
        <v>-275.10232558139433</v>
      </c>
      <c r="CZ7" s="51">
        <v>14</v>
      </c>
      <c r="DA7" s="12">
        <v>1415.9999999999995</v>
      </c>
      <c r="DB7" s="12">
        <f t="shared" ref="DB7:DB41" si="65">Q7*CZ7</f>
        <v>1890</v>
      </c>
      <c r="DC7" s="12">
        <f t="shared" ref="DC7:DC41" si="66">DA7-DB7</f>
        <v>-474.00000000000045</v>
      </c>
      <c r="DD7" s="12">
        <f t="shared" ref="DD7:DD41" si="67">T7*CZ7</f>
        <v>1432.2</v>
      </c>
      <c r="DE7" s="12">
        <f t="shared" ref="DE7:DE41" si="68">DA7-DD7</f>
        <v>-16.2000000000005</v>
      </c>
      <c r="DF7" s="12">
        <f t="shared" ref="DF7:DF41" si="69">CZ7*W7</f>
        <v>1734.9125581395347</v>
      </c>
      <c r="DG7" s="12">
        <f t="shared" ref="DG7:DG41" si="70">DA7-DF7</f>
        <v>-318.91255813953512</v>
      </c>
      <c r="DH7" s="51">
        <v>40</v>
      </c>
      <c r="DI7" s="12">
        <v>4891.6000000000004</v>
      </c>
      <c r="DJ7" s="12">
        <f t="shared" ref="DJ7:DJ41" si="71">Q7*DH7</f>
        <v>5400</v>
      </c>
      <c r="DK7" s="12">
        <f t="shared" ref="DK7:DK41" si="72">DI7-DJ7</f>
        <v>-508.39999999999964</v>
      </c>
      <c r="DL7" s="12">
        <f t="shared" ref="DL7:DL41" si="73">T7*DH7</f>
        <v>4092</v>
      </c>
      <c r="DM7" s="12">
        <f t="shared" ref="DM7:DM41" si="74">DI7-DL7</f>
        <v>799.60000000000036</v>
      </c>
      <c r="DN7" s="12">
        <f t="shared" ref="DN7:DN41" si="75">DH7*W7</f>
        <v>4956.8930232558141</v>
      </c>
      <c r="DO7" s="12">
        <f t="shared" ref="DO7:DO41" si="76">DI7-DN7</f>
        <v>-65.29302325581375</v>
      </c>
      <c r="DP7" s="51">
        <v>53</v>
      </c>
      <c r="DQ7" s="12">
        <v>6630.5</v>
      </c>
      <c r="DR7" s="12">
        <f t="shared" ref="DR7:DR41" si="77">Q7*DP7</f>
        <v>7155</v>
      </c>
      <c r="DS7" s="12">
        <f t="shared" ref="DS7:DS41" si="78">DQ7-DR7</f>
        <v>-524.5</v>
      </c>
      <c r="DT7" s="12">
        <f t="shared" ref="DT7:DT41" si="79">T7*DP7</f>
        <v>5421.9</v>
      </c>
      <c r="DU7" s="12">
        <f t="shared" ref="DU7:DU41" si="80">DQ7-DT7</f>
        <v>1208.6000000000004</v>
      </c>
      <c r="DV7" s="12">
        <f t="shared" ref="DV7:DV41" si="81">DP7*W7</f>
        <v>6567.8832558139529</v>
      </c>
      <c r="DW7" s="12">
        <f t="shared" ref="DW7:DW41" si="82">DQ7-DV7</f>
        <v>62.616744186047072</v>
      </c>
      <c r="DX7" s="51">
        <v>11</v>
      </c>
      <c r="DY7" s="12">
        <v>1297</v>
      </c>
      <c r="DZ7" s="12">
        <f t="shared" ref="DZ7:DZ41" si="83">Q7*DX7</f>
        <v>1485</v>
      </c>
      <c r="EA7" s="12">
        <f t="shared" ref="EA7:EA41" si="84">DY7-DZ7</f>
        <v>-188</v>
      </c>
      <c r="EB7" s="12">
        <f t="shared" ref="EB7:EB41" si="85">T7*DX7</f>
        <v>1125.3</v>
      </c>
      <c r="EC7" s="12">
        <f t="shared" ref="EC7:EC41" si="86">DY7-EB7</f>
        <v>171.70000000000005</v>
      </c>
      <c r="ED7" s="12">
        <f t="shared" ref="ED7:ED41" si="87">DX7*W7</f>
        <v>1363.1455813953487</v>
      </c>
      <c r="EE7" s="12">
        <f t="shared" ref="EE7:EE41" si="88">DY7-ED7</f>
        <v>-66.1455813953487</v>
      </c>
      <c r="EF7" s="51">
        <v>10</v>
      </c>
      <c r="EG7" s="12">
        <v>1285</v>
      </c>
      <c r="EH7" s="12">
        <f t="shared" ref="EH7:EH41" si="89">Q7*EF7</f>
        <v>1350</v>
      </c>
      <c r="EI7" s="12">
        <f t="shared" ref="EI7:EI41" si="90">EG7-EH7</f>
        <v>-65</v>
      </c>
      <c r="EJ7" s="12">
        <f t="shared" ref="EJ7:EJ41" si="91">T7*EF7</f>
        <v>1023</v>
      </c>
      <c r="EK7" s="12">
        <f t="shared" ref="EK7:EK41" si="92">EG7-EJ7</f>
        <v>262</v>
      </c>
      <c r="EL7" s="38">
        <f t="shared" ref="EL7:EL41" si="93">EF7*W7</f>
        <v>1239.2232558139535</v>
      </c>
      <c r="EM7" s="38">
        <f t="shared" ref="EM7:EM41" si="94">EG7-EL7</f>
        <v>45.776744186046471</v>
      </c>
    </row>
    <row r="8" spans="1:143" x14ac:dyDescent="0.25">
      <c r="A8" s="12" t="s">
        <v>4</v>
      </c>
      <c r="B8" s="12" t="s">
        <v>5</v>
      </c>
      <c r="C8" s="12">
        <v>0</v>
      </c>
      <c r="D8" s="12">
        <v>0</v>
      </c>
      <c r="E8" s="12">
        <v>0</v>
      </c>
      <c r="F8" s="12">
        <v>0</v>
      </c>
      <c r="G8" s="12">
        <v>0</v>
      </c>
      <c r="H8" s="12">
        <v>0</v>
      </c>
      <c r="I8" s="12">
        <v>0</v>
      </c>
      <c r="J8" s="12">
        <v>0</v>
      </c>
      <c r="K8" s="12">
        <v>0</v>
      </c>
      <c r="L8" s="12">
        <v>0</v>
      </c>
      <c r="M8" s="51">
        <v>5</v>
      </c>
      <c r="N8" s="12">
        <v>2135</v>
      </c>
      <c r="O8" s="12">
        <f>Q8*M8</f>
        <v>1102.5</v>
      </c>
      <c r="P8" s="12">
        <f t="shared" si="0"/>
        <v>1032.5</v>
      </c>
      <c r="Q8" s="36">
        <v>220.5</v>
      </c>
      <c r="R8" s="12">
        <f t="shared" si="1"/>
        <v>931.5</v>
      </c>
      <c r="S8" s="12">
        <f t="shared" si="2"/>
        <v>1203.5</v>
      </c>
      <c r="T8" s="37">
        <v>186.3</v>
      </c>
      <c r="U8" s="17">
        <f t="shared" si="3"/>
        <v>1191.3059701492537</v>
      </c>
      <c r="V8" s="17">
        <f t="shared" si="4"/>
        <v>943.69402985074635</v>
      </c>
      <c r="W8" s="37">
        <v>238.26119402985074</v>
      </c>
      <c r="X8" s="51">
        <v>17</v>
      </c>
      <c r="Y8" s="12">
        <v>6155.8</v>
      </c>
      <c r="Z8" s="12">
        <f t="shared" si="5"/>
        <v>3748.5</v>
      </c>
      <c r="AA8" s="12">
        <f t="shared" si="6"/>
        <v>2407.3000000000002</v>
      </c>
      <c r="AB8" s="12">
        <f t="shared" si="7"/>
        <v>3167.1000000000004</v>
      </c>
      <c r="AC8" s="12">
        <f t="shared" si="8"/>
        <v>2988.7</v>
      </c>
      <c r="AD8" s="17">
        <f t="shared" si="9"/>
        <v>4050.4402985074626</v>
      </c>
      <c r="AE8" s="17">
        <f t="shared" si="10"/>
        <v>2105.3597014925376</v>
      </c>
      <c r="AF8" s="51">
        <v>14</v>
      </c>
      <c r="AG8" s="12">
        <v>3820</v>
      </c>
      <c r="AH8" s="12">
        <f t="shared" si="11"/>
        <v>3087</v>
      </c>
      <c r="AI8" s="12">
        <f t="shared" si="12"/>
        <v>733</v>
      </c>
      <c r="AJ8" s="12">
        <f t="shared" si="13"/>
        <v>2608.2000000000003</v>
      </c>
      <c r="AK8" s="12">
        <f t="shared" si="14"/>
        <v>1211.7999999999997</v>
      </c>
      <c r="AL8" s="17">
        <f t="shared" si="15"/>
        <v>3335.6567164179105</v>
      </c>
      <c r="AM8" s="17">
        <f t="shared" si="16"/>
        <v>484.3432835820895</v>
      </c>
      <c r="AN8" s="51">
        <v>0</v>
      </c>
      <c r="AO8" s="12">
        <v>0</v>
      </c>
      <c r="AP8" s="12">
        <f t="shared" si="17"/>
        <v>0</v>
      </c>
      <c r="AQ8" s="12">
        <f t="shared" si="18"/>
        <v>0</v>
      </c>
      <c r="AR8" s="12">
        <f t="shared" si="19"/>
        <v>0</v>
      </c>
      <c r="AS8" s="12">
        <f t="shared" si="20"/>
        <v>0</v>
      </c>
      <c r="AT8" s="12">
        <f t="shared" si="21"/>
        <v>0</v>
      </c>
      <c r="AU8" s="12">
        <f t="shared" si="22"/>
        <v>0</v>
      </c>
      <c r="AV8" s="51">
        <v>30</v>
      </c>
      <c r="AW8" s="12">
        <v>6493</v>
      </c>
      <c r="AX8" s="12">
        <f t="shared" si="23"/>
        <v>6615</v>
      </c>
      <c r="AY8" s="12">
        <f t="shared" si="24"/>
        <v>-122</v>
      </c>
      <c r="AZ8" s="12">
        <f t="shared" si="25"/>
        <v>5589</v>
      </c>
      <c r="BA8" s="12">
        <f t="shared" si="26"/>
        <v>904</v>
      </c>
      <c r="BB8" s="12">
        <f t="shared" si="27"/>
        <v>7147.8358208955224</v>
      </c>
      <c r="BC8" s="12">
        <f t="shared" si="28"/>
        <v>-654.83582089552237</v>
      </c>
      <c r="BD8" s="51">
        <v>21</v>
      </c>
      <c r="BE8" s="12">
        <v>5760</v>
      </c>
      <c r="BF8" s="12">
        <f t="shared" si="29"/>
        <v>4630.5</v>
      </c>
      <c r="BG8" s="12">
        <f t="shared" si="30"/>
        <v>1129.5</v>
      </c>
      <c r="BH8" s="12">
        <f t="shared" si="31"/>
        <v>3912.3</v>
      </c>
      <c r="BI8" s="12">
        <f t="shared" si="32"/>
        <v>1847.6999999999998</v>
      </c>
      <c r="BJ8" s="12">
        <f t="shared" si="33"/>
        <v>5003.4850746268658</v>
      </c>
      <c r="BK8" s="12">
        <f t="shared" si="34"/>
        <v>756.51492537313425</v>
      </c>
      <c r="BL8" s="51">
        <v>21</v>
      </c>
      <c r="BM8" s="12">
        <v>7132.5</v>
      </c>
      <c r="BN8" s="12">
        <f t="shared" si="35"/>
        <v>4630.5</v>
      </c>
      <c r="BO8" s="12">
        <f t="shared" si="36"/>
        <v>2502</v>
      </c>
      <c r="BP8" s="12">
        <f t="shared" si="37"/>
        <v>3912.3</v>
      </c>
      <c r="BQ8" s="12">
        <f t="shared" si="38"/>
        <v>3220.2</v>
      </c>
      <c r="BR8" s="12">
        <f t="shared" si="39"/>
        <v>5003.4850746268658</v>
      </c>
      <c r="BS8" s="12">
        <f t="shared" si="40"/>
        <v>2129.0149253731342</v>
      </c>
      <c r="BT8" s="51">
        <v>30</v>
      </c>
      <c r="BU8" s="12">
        <v>8555.5</v>
      </c>
      <c r="BV8" s="12">
        <f t="shared" si="41"/>
        <v>6615</v>
      </c>
      <c r="BW8" s="12">
        <f t="shared" si="42"/>
        <v>1940.5</v>
      </c>
      <c r="BX8" s="12">
        <f t="shared" si="43"/>
        <v>5589</v>
      </c>
      <c r="BY8" s="12">
        <f t="shared" si="44"/>
        <v>2966.5</v>
      </c>
      <c r="BZ8" s="12">
        <f t="shared" si="45"/>
        <v>7147.8358208955224</v>
      </c>
      <c r="CA8" s="12">
        <f t="shared" si="46"/>
        <v>1407.6641791044776</v>
      </c>
      <c r="CB8" s="51">
        <v>37</v>
      </c>
      <c r="CC8" s="12">
        <v>13278.300000000001</v>
      </c>
      <c r="CD8" s="12">
        <f t="shared" si="47"/>
        <v>8158.5</v>
      </c>
      <c r="CE8" s="12">
        <f t="shared" si="48"/>
        <v>5119.8000000000011</v>
      </c>
      <c r="CF8" s="12">
        <f t="shared" si="49"/>
        <v>6893.1</v>
      </c>
      <c r="CG8" s="12">
        <f t="shared" si="50"/>
        <v>6385.2000000000007</v>
      </c>
      <c r="CH8" s="12">
        <f t="shared" si="51"/>
        <v>8815.6641791044767</v>
      </c>
      <c r="CI8" s="12">
        <f t="shared" si="52"/>
        <v>4462.6358208955244</v>
      </c>
      <c r="CJ8" s="51">
        <v>17</v>
      </c>
      <c r="CK8" s="12">
        <v>4896.5</v>
      </c>
      <c r="CL8" s="12">
        <f t="shared" si="53"/>
        <v>3748.5</v>
      </c>
      <c r="CM8" s="12">
        <f t="shared" si="54"/>
        <v>1148</v>
      </c>
      <c r="CN8" s="12">
        <f t="shared" si="55"/>
        <v>3167.1000000000004</v>
      </c>
      <c r="CO8" s="12">
        <f t="shared" si="56"/>
        <v>1729.3999999999996</v>
      </c>
      <c r="CP8" s="12">
        <f t="shared" si="57"/>
        <v>4050.4402985074626</v>
      </c>
      <c r="CQ8" s="12">
        <f t="shared" si="58"/>
        <v>846.05970149253744</v>
      </c>
      <c r="CR8" s="51">
        <v>5</v>
      </c>
      <c r="CS8" s="12">
        <v>1680</v>
      </c>
      <c r="CT8" s="12">
        <f t="shared" si="59"/>
        <v>1102.5</v>
      </c>
      <c r="CU8" s="12">
        <f t="shared" si="60"/>
        <v>577.5</v>
      </c>
      <c r="CV8" s="12">
        <f t="shared" si="61"/>
        <v>931.5</v>
      </c>
      <c r="CW8" s="12">
        <f t="shared" si="62"/>
        <v>748.5</v>
      </c>
      <c r="CX8" s="12">
        <f t="shared" si="63"/>
        <v>1191.3059701492537</v>
      </c>
      <c r="CY8" s="12">
        <f t="shared" si="64"/>
        <v>488.69402985074635</v>
      </c>
      <c r="CZ8" s="51">
        <v>3</v>
      </c>
      <c r="DA8" s="12">
        <v>575</v>
      </c>
      <c r="DB8" s="12">
        <f t="shared" si="65"/>
        <v>661.5</v>
      </c>
      <c r="DC8" s="12">
        <f t="shared" si="66"/>
        <v>-86.5</v>
      </c>
      <c r="DD8" s="12">
        <f t="shared" si="67"/>
        <v>558.90000000000009</v>
      </c>
      <c r="DE8" s="12">
        <f t="shared" si="68"/>
        <v>16.099999999999909</v>
      </c>
      <c r="DF8" s="12">
        <f t="shared" si="69"/>
        <v>714.78358208955228</v>
      </c>
      <c r="DG8" s="12">
        <f t="shared" si="70"/>
        <v>-139.78358208955228</v>
      </c>
      <c r="DH8" s="51">
        <v>2</v>
      </c>
      <c r="DI8" s="12">
        <v>400</v>
      </c>
      <c r="DJ8" s="12">
        <f t="shared" si="71"/>
        <v>441</v>
      </c>
      <c r="DK8" s="12">
        <f t="shared" si="72"/>
        <v>-41</v>
      </c>
      <c r="DL8" s="12">
        <f t="shared" si="73"/>
        <v>372.6</v>
      </c>
      <c r="DM8" s="12">
        <f t="shared" si="74"/>
        <v>27.399999999999977</v>
      </c>
      <c r="DN8" s="12">
        <f t="shared" si="75"/>
        <v>476.52238805970148</v>
      </c>
      <c r="DO8" s="12">
        <f t="shared" si="76"/>
        <v>-76.522388059701484</v>
      </c>
      <c r="DP8" s="51">
        <v>0</v>
      </c>
      <c r="DQ8" s="12">
        <v>0</v>
      </c>
      <c r="DR8" s="12">
        <f t="shared" si="77"/>
        <v>0</v>
      </c>
      <c r="DS8" s="12">
        <f t="shared" si="78"/>
        <v>0</v>
      </c>
      <c r="DT8" s="12">
        <f t="shared" si="79"/>
        <v>0</v>
      </c>
      <c r="DU8" s="12">
        <f t="shared" si="80"/>
        <v>0</v>
      </c>
      <c r="DV8" s="12">
        <f t="shared" si="81"/>
        <v>0</v>
      </c>
      <c r="DW8" s="12">
        <f t="shared" si="82"/>
        <v>0</v>
      </c>
      <c r="DX8" s="51">
        <v>5</v>
      </c>
      <c r="DY8" s="12">
        <v>1240</v>
      </c>
      <c r="DZ8" s="12">
        <f t="shared" si="83"/>
        <v>1102.5</v>
      </c>
      <c r="EA8" s="12">
        <f t="shared" si="84"/>
        <v>137.5</v>
      </c>
      <c r="EB8" s="12">
        <f t="shared" si="85"/>
        <v>931.5</v>
      </c>
      <c r="EC8" s="12">
        <f t="shared" si="86"/>
        <v>308.5</v>
      </c>
      <c r="ED8" s="12">
        <f t="shared" si="87"/>
        <v>1191.3059701492537</v>
      </c>
      <c r="EE8" s="12">
        <f t="shared" si="88"/>
        <v>48.694029850746347</v>
      </c>
      <c r="EF8" s="51">
        <v>0</v>
      </c>
      <c r="EG8" s="12">
        <v>0</v>
      </c>
      <c r="EH8" s="12">
        <f t="shared" si="89"/>
        <v>0</v>
      </c>
      <c r="EI8" s="12">
        <f t="shared" si="90"/>
        <v>0</v>
      </c>
      <c r="EJ8" s="12">
        <f t="shared" si="91"/>
        <v>0</v>
      </c>
      <c r="EK8" s="12">
        <f t="shared" si="92"/>
        <v>0</v>
      </c>
      <c r="EL8" s="38">
        <f t="shared" si="93"/>
        <v>0</v>
      </c>
      <c r="EM8" s="38">
        <f t="shared" si="94"/>
        <v>0</v>
      </c>
    </row>
    <row r="9" spans="1:143" x14ac:dyDescent="0.25">
      <c r="A9" s="12" t="s">
        <v>6</v>
      </c>
      <c r="B9" s="12" t="s">
        <v>7</v>
      </c>
      <c r="C9" s="12">
        <v>0</v>
      </c>
      <c r="D9" s="12">
        <v>0</v>
      </c>
      <c r="E9" s="12">
        <v>0</v>
      </c>
      <c r="F9" s="12">
        <v>0</v>
      </c>
      <c r="G9" s="12">
        <v>0</v>
      </c>
      <c r="H9" s="12">
        <v>0</v>
      </c>
      <c r="I9" s="12">
        <v>0</v>
      </c>
      <c r="J9" s="12">
        <v>0</v>
      </c>
      <c r="K9" s="12">
        <v>0</v>
      </c>
      <c r="L9" s="12">
        <v>0</v>
      </c>
      <c r="M9" s="51">
        <v>323</v>
      </c>
      <c r="N9" s="12">
        <v>13380.990000000002</v>
      </c>
      <c r="O9" s="12">
        <f t="shared" ref="O9:O40" si="95">Q9*M9</f>
        <v>16150</v>
      </c>
      <c r="P9" s="12">
        <f t="shared" si="0"/>
        <v>-2769.0099999999984</v>
      </c>
      <c r="Q9" s="36">
        <v>50</v>
      </c>
      <c r="R9" s="12">
        <f t="shared" si="1"/>
        <v>13824.4</v>
      </c>
      <c r="S9" s="12">
        <f t="shared" si="2"/>
        <v>-443.40999999999804</v>
      </c>
      <c r="T9" s="37">
        <v>42.8</v>
      </c>
      <c r="U9" s="17">
        <f t="shared" si="3"/>
        <v>16031.566666666669</v>
      </c>
      <c r="V9" s="17">
        <f t="shared" si="4"/>
        <v>-2650.5766666666677</v>
      </c>
      <c r="W9" s="37">
        <v>49.63333333333334</v>
      </c>
      <c r="X9" s="51">
        <v>700</v>
      </c>
      <c r="Y9" s="12">
        <v>38041.889999999992</v>
      </c>
      <c r="Z9" s="12">
        <f t="shared" si="5"/>
        <v>35000</v>
      </c>
      <c r="AA9" s="12">
        <f t="shared" si="6"/>
        <v>3041.8899999999921</v>
      </c>
      <c r="AB9" s="12">
        <f t="shared" si="7"/>
        <v>29959.999999999996</v>
      </c>
      <c r="AC9" s="12">
        <f t="shared" si="8"/>
        <v>8081.8899999999958</v>
      </c>
      <c r="AD9" s="17">
        <f t="shared" si="9"/>
        <v>34743.333333333336</v>
      </c>
      <c r="AE9" s="17">
        <f t="shared" si="10"/>
        <v>3298.5566666666564</v>
      </c>
      <c r="AF9" s="51">
        <v>485</v>
      </c>
      <c r="AG9" s="12">
        <v>25759.089999999956</v>
      </c>
      <c r="AH9" s="12">
        <f t="shared" si="11"/>
        <v>24250</v>
      </c>
      <c r="AI9" s="12">
        <f t="shared" si="12"/>
        <v>1509.0899999999565</v>
      </c>
      <c r="AJ9" s="12">
        <f t="shared" si="13"/>
        <v>20758</v>
      </c>
      <c r="AK9" s="12">
        <f t="shared" si="14"/>
        <v>5001.0899999999565</v>
      </c>
      <c r="AL9" s="17">
        <f t="shared" si="15"/>
        <v>24072.166666666672</v>
      </c>
      <c r="AM9" s="17">
        <f t="shared" si="16"/>
        <v>1686.923333333285</v>
      </c>
      <c r="AN9" s="51">
        <v>153</v>
      </c>
      <c r="AO9" s="12">
        <v>11005</v>
      </c>
      <c r="AP9" s="12">
        <f t="shared" si="17"/>
        <v>7650</v>
      </c>
      <c r="AQ9" s="12">
        <f t="shared" si="18"/>
        <v>3355</v>
      </c>
      <c r="AR9" s="12">
        <f t="shared" si="19"/>
        <v>6548.4</v>
      </c>
      <c r="AS9" s="12">
        <f t="shared" si="20"/>
        <v>4456.6000000000004</v>
      </c>
      <c r="AT9" s="12">
        <f t="shared" si="21"/>
        <v>7593.9000000000015</v>
      </c>
      <c r="AU9" s="12">
        <f t="shared" si="22"/>
        <v>3411.0999999999985</v>
      </c>
      <c r="AV9" s="51">
        <v>1233</v>
      </c>
      <c r="AW9" s="12">
        <v>62111</v>
      </c>
      <c r="AX9" s="12">
        <f t="shared" si="23"/>
        <v>61650</v>
      </c>
      <c r="AY9" s="12">
        <f t="shared" si="24"/>
        <v>461</v>
      </c>
      <c r="AZ9" s="12">
        <f t="shared" si="25"/>
        <v>52772.399999999994</v>
      </c>
      <c r="BA9" s="12">
        <f t="shared" si="26"/>
        <v>9338.6000000000058</v>
      </c>
      <c r="BB9" s="12">
        <f t="shared" si="27"/>
        <v>61197.900000000009</v>
      </c>
      <c r="BC9" s="12">
        <f t="shared" si="28"/>
        <v>913.09999999999127</v>
      </c>
      <c r="BD9" s="51">
        <v>913</v>
      </c>
      <c r="BE9" s="12">
        <v>48376.210000000036</v>
      </c>
      <c r="BF9" s="12">
        <f t="shared" si="29"/>
        <v>45650</v>
      </c>
      <c r="BG9" s="12">
        <f t="shared" si="30"/>
        <v>2726.2100000000355</v>
      </c>
      <c r="BH9" s="12">
        <f t="shared" si="31"/>
        <v>39076.399999999994</v>
      </c>
      <c r="BI9" s="12">
        <f t="shared" si="32"/>
        <v>9299.8100000000413</v>
      </c>
      <c r="BJ9" s="12">
        <f t="shared" si="33"/>
        <v>45315.233333333337</v>
      </c>
      <c r="BK9" s="12">
        <f t="shared" si="34"/>
        <v>3060.9766666666983</v>
      </c>
      <c r="BL9" s="51">
        <v>919</v>
      </c>
      <c r="BM9" s="12">
        <v>47292.170000000006</v>
      </c>
      <c r="BN9" s="12">
        <f t="shared" si="35"/>
        <v>45950</v>
      </c>
      <c r="BO9" s="12">
        <f t="shared" si="36"/>
        <v>1342.1700000000055</v>
      </c>
      <c r="BP9" s="12">
        <f t="shared" si="37"/>
        <v>39333.199999999997</v>
      </c>
      <c r="BQ9" s="12">
        <f t="shared" si="38"/>
        <v>7958.9700000000084</v>
      </c>
      <c r="BR9" s="12">
        <f t="shared" si="39"/>
        <v>45613.03333333334</v>
      </c>
      <c r="BS9" s="12">
        <f t="shared" si="40"/>
        <v>1679.1366666666654</v>
      </c>
      <c r="BT9" s="51">
        <v>605</v>
      </c>
      <c r="BU9" s="12">
        <v>30860.62999999999</v>
      </c>
      <c r="BV9" s="12">
        <f t="shared" si="41"/>
        <v>30250</v>
      </c>
      <c r="BW9" s="12">
        <f t="shared" si="42"/>
        <v>610.6299999999901</v>
      </c>
      <c r="BX9" s="12">
        <f t="shared" si="43"/>
        <v>25894</v>
      </c>
      <c r="BY9" s="12">
        <f t="shared" si="44"/>
        <v>4966.6299999999901</v>
      </c>
      <c r="BZ9" s="12">
        <f t="shared" si="45"/>
        <v>30028.166666666672</v>
      </c>
      <c r="CA9" s="12">
        <f t="shared" si="46"/>
        <v>832.46333333331859</v>
      </c>
      <c r="CB9" s="51">
        <v>536</v>
      </c>
      <c r="CC9" s="12">
        <v>29522.799999999981</v>
      </c>
      <c r="CD9" s="12">
        <f t="shared" si="47"/>
        <v>26800</v>
      </c>
      <c r="CE9" s="12">
        <f t="shared" si="48"/>
        <v>2722.7999999999811</v>
      </c>
      <c r="CF9" s="12">
        <f t="shared" si="49"/>
        <v>22940.799999999999</v>
      </c>
      <c r="CG9" s="12">
        <f t="shared" si="50"/>
        <v>6581.9999999999818</v>
      </c>
      <c r="CH9" s="12">
        <f t="shared" si="51"/>
        <v>26603.466666666671</v>
      </c>
      <c r="CI9" s="12">
        <f t="shared" si="52"/>
        <v>2919.3333333333103</v>
      </c>
      <c r="CJ9" s="51">
        <v>744</v>
      </c>
      <c r="CK9" s="12">
        <v>34700.469999999958</v>
      </c>
      <c r="CL9" s="12">
        <f t="shared" si="53"/>
        <v>37200</v>
      </c>
      <c r="CM9" s="12">
        <f t="shared" si="54"/>
        <v>-2499.5300000000425</v>
      </c>
      <c r="CN9" s="12">
        <f t="shared" si="55"/>
        <v>31843.199999999997</v>
      </c>
      <c r="CO9" s="12">
        <f t="shared" si="56"/>
        <v>2857.2699999999604</v>
      </c>
      <c r="CP9" s="12">
        <f t="shared" si="57"/>
        <v>36927.200000000004</v>
      </c>
      <c r="CQ9" s="12">
        <f t="shared" si="58"/>
        <v>-2226.7300000000469</v>
      </c>
      <c r="CR9" s="51">
        <v>140</v>
      </c>
      <c r="CS9" s="12">
        <v>8926.7999999999993</v>
      </c>
      <c r="CT9" s="12">
        <f t="shared" si="59"/>
        <v>7000</v>
      </c>
      <c r="CU9" s="12">
        <f t="shared" si="60"/>
        <v>1926.7999999999993</v>
      </c>
      <c r="CV9" s="12">
        <f t="shared" si="61"/>
        <v>5992</v>
      </c>
      <c r="CW9" s="12">
        <f t="shared" si="62"/>
        <v>2934.7999999999993</v>
      </c>
      <c r="CX9" s="12">
        <f t="shared" si="63"/>
        <v>6948.6666666666679</v>
      </c>
      <c r="CY9" s="12">
        <f t="shared" si="64"/>
        <v>1978.1333333333314</v>
      </c>
      <c r="CZ9" s="51">
        <v>22</v>
      </c>
      <c r="DA9" s="12">
        <v>1233.5</v>
      </c>
      <c r="DB9" s="12">
        <f t="shared" si="65"/>
        <v>1100</v>
      </c>
      <c r="DC9" s="12">
        <f t="shared" si="66"/>
        <v>133.5</v>
      </c>
      <c r="DD9" s="12">
        <f t="shared" si="67"/>
        <v>941.59999999999991</v>
      </c>
      <c r="DE9" s="12">
        <f t="shared" si="68"/>
        <v>291.90000000000009</v>
      </c>
      <c r="DF9" s="12">
        <f t="shared" si="69"/>
        <v>1091.9333333333334</v>
      </c>
      <c r="DG9" s="12">
        <f t="shared" si="70"/>
        <v>141.56666666666661</v>
      </c>
      <c r="DH9" s="51">
        <v>77</v>
      </c>
      <c r="DI9" s="12">
        <v>3617</v>
      </c>
      <c r="DJ9" s="12">
        <f t="shared" si="71"/>
        <v>3850</v>
      </c>
      <c r="DK9" s="12">
        <f t="shared" si="72"/>
        <v>-233</v>
      </c>
      <c r="DL9" s="12">
        <f t="shared" si="73"/>
        <v>3295.6</v>
      </c>
      <c r="DM9" s="12">
        <f t="shared" si="74"/>
        <v>321.40000000000009</v>
      </c>
      <c r="DN9" s="12">
        <f t="shared" si="75"/>
        <v>3821.7666666666673</v>
      </c>
      <c r="DO9" s="12">
        <f t="shared" si="76"/>
        <v>-204.76666666666733</v>
      </c>
      <c r="DP9" s="51">
        <v>81</v>
      </c>
      <c r="DQ9" s="12">
        <v>4590.05</v>
      </c>
      <c r="DR9" s="12">
        <f t="shared" si="77"/>
        <v>4050</v>
      </c>
      <c r="DS9" s="12">
        <f t="shared" si="78"/>
        <v>540.05000000000018</v>
      </c>
      <c r="DT9" s="12">
        <f t="shared" si="79"/>
        <v>3466.7999999999997</v>
      </c>
      <c r="DU9" s="12">
        <f t="shared" si="80"/>
        <v>1123.2500000000005</v>
      </c>
      <c r="DV9" s="12">
        <f t="shared" si="81"/>
        <v>4020.3000000000006</v>
      </c>
      <c r="DW9" s="12">
        <f t="shared" si="82"/>
        <v>569.74999999999955</v>
      </c>
      <c r="DX9" s="51">
        <v>18</v>
      </c>
      <c r="DY9" s="12">
        <v>651</v>
      </c>
      <c r="DZ9" s="12">
        <f t="shared" si="83"/>
        <v>900</v>
      </c>
      <c r="EA9" s="12">
        <f t="shared" si="84"/>
        <v>-249</v>
      </c>
      <c r="EB9" s="12">
        <f t="shared" si="85"/>
        <v>770.4</v>
      </c>
      <c r="EC9" s="12">
        <f t="shared" si="86"/>
        <v>-119.39999999999998</v>
      </c>
      <c r="ED9" s="12">
        <f t="shared" si="87"/>
        <v>893.40000000000009</v>
      </c>
      <c r="EE9" s="12">
        <f t="shared" si="88"/>
        <v>-242.40000000000009</v>
      </c>
      <c r="EF9" s="51">
        <v>15</v>
      </c>
      <c r="EG9" s="12">
        <v>816.85</v>
      </c>
      <c r="EH9" s="12">
        <f t="shared" si="89"/>
        <v>750</v>
      </c>
      <c r="EI9" s="12">
        <f t="shared" si="90"/>
        <v>66.850000000000023</v>
      </c>
      <c r="EJ9" s="12">
        <f t="shared" si="91"/>
        <v>642</v>
      </c>
      <c r="EK9" s="12">
        <f t="shared" si="92"/>
        <v>174.85000000000002</v>
      </c>
      <c r="EL9" s="38">
        <f t="shared" si="93"/>
        <v>744.50000000000011</v>
      </c>
      <c r="EM9" s="38">
        <f t="shared" si="94"/>
        <v>72.349999999999909</v>
      </c>
    </row>
    <row r="10" spans="1:143" x14ac:dyDescent="0.25">
      <c r="A10" s="12" t="s">
        <v>8</v>
      </c>
      <c r="B10" s="12" t="s">
        <v>9</v>
      </c>
      <c r="C10" s="12">
        <v>0</v>
      </c>
      <c r="D10" s="12">
        <v>0</v>
      </c>
      <c r="E10" s="12">
        <v>0</v>
      </c>
      <c r="F10" s="12">
        <v>0</v>
      </c>
      <c r="G10" s="12">
        <v>0</v>
      </c>
      <c r="H10" s="12">
        <v>0</v>
      </c>
      <c r="I10" s="12">
        <v>0</v>
      </c>
      <c r="J10" s="12">
        <v>0</v>
      </c>
      <c r="K10" s="12">
        <v>0</v>
      </c>
      <c r="L10" s="12">
        <v>0</v>
      </c>
      <c r="M10" s="51">
        <v>182</v>
      </c>
      <c r="N10" s="12">
        <v>14563.349999999999</v>
      </c>
      <c r="O10" s="12">
        <f t="shared" si="95"/>
        <v>13650</v>
      </c>
      <c r="P10" s="12">
        <f t="shared" si="0"/>
        <v>913.34999999999854</v>
      </c>
      <c r="Q10" s="36">
        <v>75</v>
      </c>
      <c r="R10" s="12">
        <f t="shared" si="1"/>
        <v>12066.6</v>
      </c>
      <c r="S10" s="12">
        <f t="shared" si="2"/>
        <v>2496.7499999999982</v>
      </c>
      <c r="T10" s="37">
        <v>66.3</v>
      </c>
      <c r="U10" s="17">
        <f t="shared" si="3"/>
        <v>13673.66</v>
      </c>
      <c r="V10" s="17">
        <f t="shared" si="4"/>
        <v>889.68999999999869</v>
      </c>
      <c r="W10" s="37">
        <v>75.13</v>
      </c>
      <c r="X10" s="51">
        <v>603</v>
      </c>
      <c r="Y10" s="12">
        <v>58682.049999999996</v>
      </c>
      <c r="Z10" s="12">
        <f t="shared" si="5"/>
        <v>45225</v>
      </c>
      <c r="AA10" s="12">
        <f t="shared" si="6"/>
        <v>13457.049999999996</v>
      </c>
      <c r="AB10" s="12">
        <f t="shared" si="7"/>
        <v>39978.9</v>
      </c>
      <c r="AC10" s="12">
        <f t="shared" si="8"/>
        <v>18703.149999999994</v>
      </c>
      <c r="AD10" s="17">
        <f t="shared" si="9"/>
        <v>45303.39</v>
      </c>
      <c r="AE10" s="17">
        <f t="shared" si="10"/>
        <v>13378.659999999996</v>
      </c>
      <c r="AF10" s="51">
        <v>634</v>
      </c>
      <c r="AG10" s="12">
        <v>51318.80999999999</v>
      </c>
      <c r="AH10" s="12">
        <f t="shared" si="11"/>
        <v>47550</v>
      </c>
      <c r="AI10" s="12">
        <f t="shared" si="12"/>
        <v>3768.8099999999904</v>
      </c>
      <c r="AJ10" s="12">
        <f t="shared" si="13"/>
        <v>42034.2</v>
      </c>
      <c r="AK10" s="12">
        <f t="shared" si="14"/>
        <v>9284.6099999999933</v>
      </c>
      <c r="AL10" s="17">
        <f t="shared" si="15"/>
        <v>47632.42</v>
      </c>
      <c r="AM10" s="17">
        <f t="shared" si="16"/>
        <v>3686.3899999999921</v>
      </c>
      <c r="AN10" s="51">
        <v>164</v>
      </c>
      <c r="AO10" s="12">
        <v>15217</v>
      </c>
      <c r="AP10" s="12">
        <f t="shared" si="17"/>
        <v>12300</v>
      </c>
      <c r="AQ10" s="12">
        <f t="shared" si="18"/>
        <v>2917</v>
      </c>
      <c r="AR10" s="12">
        <f t="shared" si="19"/>
        <v>10873.199999999999</v>
      </c>
      <c r="AS10" s="12">
        <f t="shared" si="20"/>
        <v>4343.8000000000011</v>
      </c>
      <c r="AT10" s="12">
        <f t="shared" si="21"/>
        <v>12321.32</v>
      </c>
      <c r="AU10" s="12">
        <f t="shared" si="22"/>
        <v>2895.6800000000003</v>
      </c>
      <c r="AV10" s="51">
        <v>1401</v>
      </c>
      <c r="AW10" s="12">
        <v>123034.5</v>
      </c>
      <c r="AX10" s="12">
        <f t="shared" si="23"/>
        <v>105075</v>
      </c>
      <c r="AY10" s="12">
        <f t="shared" si="24"/>
        <v>17959.5</v>
      </c>
      <c r="AZ10" s="12">
        <f t="shared" si="25"/>
        <v>92886.3</v>
      </c>
      <c r="BA10" s="12">
        <f t="shared" si="26"/>
        <v>30148.199999999997</v>
      </c>
      <c r="BB10" s="12">
        <f t="shared" si="27"/>
        <v>105257.12999999999</v>
      </c>
      <c r="BC10" s="12">
        <f t="shared" si="28"/>
        <v>17777.37000000001</v>
      </c>
      <c r="BD10" s="51">
        <v>1238</v>
      </c>
      <c r="BE10" s="12">
        <v>108557.16000000018</v>
      </c>
      <c r="BF10" s="12">
        <f t="shared" si="29"/>
        <v>92850</v>
      </c>
      <c r="BG10" s="12">
        <f t="shared" si="30"/>
        <v>15707.160000000178</v>
      </c>
      <c r="BH10" s="12">
        <f t="shared" si="31"/>
        <v>82079.399999999994</v>
      </c>
      <c r="BI10" s="12">
        <f t="shared" si="32"/>
        <v>26477.760000000184</v>
      </c>
      <c r="BJ10" s="12">
        <f t="shared" si="33"/>
        <v>93010.939999999988</v>
      </c>
      <c r="BK10" s="12">
        <f t="shared" si="34"/>
        <v>15546.22000000019</v>
      </c>
      <c r="BL10" s="51">
        <v>1184</v>
      </c>
      <c r="BM10" s="12">
        <v>106214.82000000012</v>
      </c>
      <c r="BN10" s="12">
        <f t="shared" si="35"/>
        <v>88800</v>
      </c>
      <c r="BO10" s="12">
        <f t="shared" si="36"/>
        <v>17414.820000000123</v>
      </c>
      <c r="BP10" s="12">
        <f t="shared" si="37"/>
        <v>78499.199999999997</v>
      </c>
      <c r="BQ10" s="12">
        <f t="shared" si="38"/>
        <v>27715.620000000126</v>
      </c>
      <c r="BR10" s="12">
        <f t="shared" si="39"/>
        <v>88953.919999999998</v>
      </c>
      <c r="BS10" s="12">
        <f t="shared" si="40"/>
        <v>17260.900000000125</v>
      </c>
      <c r="BT10" s="51">
        <v>858</v>
      </c>
      <c r="BU10" s="12">
        <v>72711.660000000033</v>
      </c>
      <c r="BV10" s="12">
        <f t="shared" si="41"/>
        <v>64350</v>
      </c>
      <c r="BW10" s="12">
        <f t="shared" si="42"/>
        <v>8361.6600000000326</v>
      </c>
      <c r="BX10" s="12">
        <f t="shared" si="43"/>
        <v>56885.399999999994</v>
      </c>
      <c r="BY10" s="12">
        <f t="shared" si="44"/>
        <v>15826.260000000038</v>
      </c>
      <c r="BZ10" s="12">
        <f t="shared" si="45"/>
        <v>64461.539999999994</v>
      </c>
      <c r="CA10" s="12">
        <f t="shared" si="46"/>
        <v>8250.120000000039</v>
      </c>
      <c r="CB10" s="51">
        <v>878</v>
      </c>
      <c r="CC10" s="12">
        <v>92743.050000000076</v>
      </c>
      <c r="CD10" s="12">
        <f t="shared" si="47"/>
        <v>65850</v>
      </c>
      <c r="CE10" s="12">
        <f t="shared" si="48"/>
        <v>26893.050000000076</v>
      </c>
      <c r="CF10" s="12">
        <f t="shared" si="49"/>
        <v>58211.399999999994</v>
      </c>
      <c r="CG10" s="12">
        <f t="shared" si="50"/>
        <v>34531.650000000081</v>
      </c>
      <c r="CH10" s="12">
        <f t="shared" si="51"/>
        <v>65964.14</v>
      </c>
      <c r="CI10" s="12">
        <f t="shared" si="52"/>
        <v>26778.910000000076</v>
      </c>
      <c r="CJ10" s="51">
        <v>1071</v>
      </c>
      <c r="CK10" s="12">
        <v>90517.430000000153</v>
      </c>
      <c r="CL10" s="12">
        <f t="shared" si="53"/>
        <v>80325</v>
      </c>
      <c r="CM10" s="12">
        <f t="shared" si="54"/>
        <v>10192.430000000153</v>
      </c>
      <c r="CN10" s="12">
        <f t="shared" si="55"/>
        <v>71007.3</v>
      </c>
      <c r="CO10" s="12">
        <f t="shared" si="56"/>
        <v>19510.13000000015</v>
      </c>
      <c r="CP10" s="12">
        <f t="shared" si="57"/>
        <v>80464.23</v>
      </c>
      <c r="CQ10" s="12">
        <f t="shared" si="58"/>
        <v>10053.200000000157</v>
      </c>
      <c r="CR10" s="51">
        <v>259</v>
      </c>
      <c r="CS10" s="12">
        <v>26389.269999999997</v>
      </c>
      <c r="CT10" s="12">
        <f t="shared" si="59"/>
        <v>19425</v>
      </c>
      <c r="CU10" s="12">
        <f t="shared" si="60"/>
        <v>6964.2699999999968</v>
      </c>
      <c r="CV10" s="12">
        <f t="shared" si="61"/>
        <v>17171.7</v>
      </c>
      <c r="CW10" s="12">
        <f t="shared" si="62"/>
        <v>9217.5699999999961</v>
      </c>
      <c r="CX10" s="12">
        <f t="shared" si="63"/>
        <v>19458.669999999998</v>
      </c>
      <c r="CY10" s="12">
        <f t="shared" si="64"/>
        <v>6930.5999999999985</v>
      </c>
      <c r="CZ10" s="51">
        <v>37</v>
      </c>
      <c r="DA10" s="12">
        <v>2610</v>
      </c>
      <c r="DB10" s="12">
        <f t="shared" si="65"/>
        <v>2775</v>
      </c>
      <c r="DC10" s="12">
        <f t="shared" si="66"/>
        <v>-165</v>
      </c>
      <c r="DD10" s="12">
        <f t="shared" si="67"/>
        <v>2453.1</v>
      </c>
      <c r="DE10" s="12">
        <f t="shared" si="68"/>
        <v>156.90000000000009</v>
      </c>
      <c r="DF10" s="12">
        <f t="shared" si="69"/>
        <v>2779.81</v>
      </c>
      <c r="DG10" s="12">
        <f t="shared" si="70"/>
        <v>-169.80999999999995</v>
      </c>
      <c r="DH10" s="51">
        <v>122</v>
      </c>
      <c r="DI10" s="12">
        <v>8715.07</v>
      </c>
      <c r="DJ10" s="12">
        <f t="shared" si="71"/>
        <v>9150</v>
      </c>
      <c r="DK10" s="12">
        <f t="shared" si="72"/>
        <v>-434.93000000000029</v>
      </c>
      <c r="DL10" s="12">
        <f t="shared" si="73"/>
        <v>8088.5999999999995</v>
      </c>
      <c r="DM10" s="12">
        <f t="shared" si="74"/>
        <v>626.47000000000025</v>
      </c>
      <c r="DN10" s="12">
        <f t="shared" si="75"/>
        <v>9165.8599999999988</v>
      </c>
      <c r="DO10" s="12">
        <f t="shared" si="76"/>
        <v>-450.78999999999905</v>
      </c>
      <c r="DP10" s="51">
        <v>128</v>
      </c>
      <c r="DQ10" s="12">
        <v>13684</v>
      </c>
      <c r="DR10" s="12">
        <f t="shared" si="77"/>
        <v>9600</v>
      </c>
      <c r="DS10" s="12">
        <f t="shared" si="78"/>
        <v>4084</v>
      </c>
      <c r="DT10" s="12">
        <f t="shared" si="79"/>
        <v>8486.4</v>
      </c>
      <c r="DU10" s="12">
        <f t="shared" si="80"/>
        <v>5197.6000000000004</v>
      </c>
      <c r="DV10" s="12">
        <f t="shared" si="81"/>
        <v>9616.64</v>
      </c>
      <c r="DW10" s="12">
        <f t="shared" si="82"/>
        <v>4067.3600000000006</v>
      </c>
      <c r="DX10" s="51">
        <v>26</v>
      </c>
      <c r="DY10" s="12">
        <v>2022</v>
      </c>
      <c r="DZ10" s="12">
        <f t="shared" si="83"/>
        <v>1950</v>
      </c>
      <c r="EA10" s="12">
        <f t="shared" si="84"/>
        <v>72</v>
      </c>
      <c r="EB10" s="12">
        <f t="shared" si="85"/>
        <v>1723.8</v>
      </c>
      <c r="EC10" s="12">
        <f t="shared" si="86"/>
        <v>298.20000000000005</v>
      </c>
      <c r="ED10" s="12">
        <f t="shared" si="87"/>
        <v>1953.3799999999999</v>
      </c>
      <c r="EE10" s="12">
        <f t="shared" si="88"/>
        <v>68.620000000000118</v>
      </c>
      <c r="EF10" s="51">
        <v>42</v>
      </c>
      <c r="EG10" s="12">
        <v>3250.5</v>
      </c>
      <c r="EH10" s="12">
        <f t="shared" si="89"/>
        <v>3150</v>
      </c>
      <c r="EI10" s="12">
        <f t="shared" si="90"/>
        <v>100.5</v>
      </c>
      <c r="EJ10" s="12">
        <f t="shared" si="91"/>
        <v>2784.6</v>
      </c>
      <c r="EK10" s="12">
        <f t="shared" si="92"/>
        <v>465.90000000000009</v>
      </c>
      <c r="EL10" s="38">
        <f t="shared" si="93"/>
        <v>3155.46</v>
      </c>
      <c r="EM10" s="38">
        <f t="shared" si="94"/>
        <v>95.039999999999964</v>
      </c>
    </row>
    <row r="11" spans="1:143" x14ac:dyDescent="0.25">
      <c r="A11" s="12" t="s">
        <v>10</v>
      </c>
      <c r="B11" s="12" t="s">
        <v>11</v>
      </c>
      <c r="C11" s="12">
        <v>0</v>
      </c>
      <c r="D11" s="12">
        <v>0</v>
      </c>
      <c r="E11" s="12">
        <v>0</v>
      </c>
      <c r="F11" s="12">
        <v>0</v>
      </c>
      <c r="G11" s="12">
        <v>0</v>
      </c>
      <c r="H11" s="12">
        <v>0</v>
      </c>
      <c r="I11" s="12">
        <v>0</v>
      </c>
      <c r="J11" s="12">
        <v>0</v>
      </c>
      <c r="K11" s="12">
        <v>0</v>
      </c>
      <c r="L11" s="12">
        <v>0</v>
      </c>
      <c r="M11" s="51">
        <v>46</v>
      </c>
      <c r="N11" s="12">
        <v>8325.4699999999993</v>
      </c>
      <c r="O11" s="12">
        <f t="shared" si="95"/>
        <v>6900</v>
      </c>
      <c r="P11" s="12">
        <f t="shared" si="0"/>
        <v>1425.4699999999993</v>
      </c>
      <c r="Q11" s="36">
        <v>150</v>
      </c>
      <c r="R11" s="12">
        <f t="shared" si="1"/>
        <v>5290</v>
      </c>
      <c r="S11" s="12">
        <f t="shared" si="2"/>
        <v>3035.4699999999993</v>
      </c>
      <c r="T11" s="37">
        <v>115</v>
      </c>
      <c r="U11" s="17">
        <f t="shared" si="3"/>
        <v>6642.1523076923058</v>
      </c>
      <c r="V11" s="17">
        <f t="shared" si="4"/>
        <v>1683.3176923076935</v>
      </c>
      <c r="W11" s="37">
        <v>144.39461538461535</v>
      </c>
      <c r="X11" s="51">
        <v>193</v>
      </c>
      <c r="Y11" s="12">
        <v>75452.390000000029</v>
      </c>
      <c r="Z11" s="12">
        <f t="shared" si="5"/>
        <v>28950</v>
      </c>
      <c r="AA11" s="12">
        <f t="shared" si="6"/>
        <v>46502.390000000029</v>
      </c>
      <c r="AB11" s="12">
        <f t="shared" si="7"/>
        <v>22195</v>
      </c>
      <c r="AC11" s="12">
        <f t="shared" si="8"/>
        <v>53257.390000000029</v>
      </c>
      <c r="AD11" s="17">
        <f t="shared" si="9"/>
        <v>27868.160769230763</v>
      </c>
      <c r="AE11" s="17">
        <f t="shared" si="10"/>
        <v>47584.22923076927</v>
      </c>
      <c r="AF11" s="51">
        <v>163</v>
      </c>
      <c r="AG11" s="12">
        <v>53638.490000000013</v>
      </c>
      <c r="AH11" s="12">
        <f t="shared" si="11"/>
        <v>24450</v>
      </c>
      <c r="AI11" s="12">
        <f t="shared" si="12"/>
        <v>29188.490000000013</v>
      </c>
      <c r="AJ11" s="12">
        <f t="shared" si="13"/>
        <v>18745</v>
      </c>
      <c r="AK11" s="12">
        <f t="shared" si="14"/>
        <v>34893.490000000013</v>
      </c>
      <c r="AL11" s="17">
        <f t="shared" si="15"/>
        <v>23536.322307692302</v>
      </c>
      <c r="AM11" s="17">
        <f t="shared" si="16"/>
        <v>30102.16769230771</v>
      </c>
      <c r="AN11" s="51">
        <v>33</v>
      </c>
      <c r="AO11" s="12">
        <v>4015</v>
      </c>
      <c r="AP11" s="12">
        <f t="shared" si="17"/>
        <v>4950</v>
      </c>
      <c r="AQ11" s="12">
        <f t="shared" si="18"/>
        <v>-935</v>
      </c>
      <c r="AR11" s="12">
        <f t="shared" si="19"/>
        <v>3795</v>
      </c>
      <c r="AS11" s="12">
        <f t="shared" si="20"/>
        <v>220</v>
      </c>
      <c r="AT11" s="12">
        <f t="shared" si="21"/>
        <v>4765.0223076923066</v>
      </c>
      <c r="AU11" s="12">
        <f t="shared" si="22"/>
        <v>-750.02230769230664</v>
      </c>
      <c r="AV11" s="51">
        <v>264</v>
      </c>
      <c r="AW11" s="12">
        <v>93637</v>
      </c>
      <c r="AX11" s="12">
        <f t="shared" si="23"/>
        <v>39600</v>
      </c>
      <c r="AY11" s="12">
        <f t="shared" si="24"/>
        <v>54037</v>
      </c>
      <c r="AZ11" s="12">
        <f t="shared" si="25"/>
        <v>30360</v>
      </c>
      <c r="BA11" s="12">
        <f t="shared" si="26"/>
        <v>63277</v>
      </c>
      <c r="BB11" s="12">
        <f t="shared" si="27"/>
        <v>38120.178461538453</v>
      </c>
      <c r="BC11" s="12">
        <f t="shared" si="28"/>
        <v>55516.821538461547</v>
      </c>
      <c r="BD11" s="51">
        <v>273</v>
      </c>
      <c r="BE11" s="12">
        <v>79754.400000000023</v>
      </c>
      <c r="BF11" s="12">
        <f t="shared" si="29"/>
        <v>40950</v>
      </c>
      <c r="BG11" s="12">
        <f t="shared" si="30"/>
        <v>38804.400000000023</v>
      </c>
      <c r="BH11" s="12">
        <f t="shared" si="31"/>
        <v>31395</v>
      </c>
      <c r="BI11" s="12">
        <f t="shared" si="32"/>
        <v>48359.400000000023</v>
      </c>
      <c r="BJ11" s="12">
        <f t="shared" si="33"/>
        <v>39419.729999999989</v>
      </c>
      <c r="BK11" s="12">
        <f t="shared" si="34"/>
        <v>40334.670000000035</v>
      </c>
      <c r="BL11" s="51">
        <v>252</v>
      </c>
      <c r="BM11" s="12">
        <v>70089.39</v>
      </c>
      <c r="BN11" s="12">
        <f t="shared" si="35"/>
        <v>37800</v>
      </c>
      <c r="BO11" s="12">
        <f t="shared" si="36"/>
        <v>32289.39</v>
      </c>
      <c r="BP11" s="12">
        <f t="shared" si="37"/>
        <v>28980</v>
      </c>
      <c r="BQ11" s="12">
        <f t="shared" si="38"/>
        <v>41109.39</v>
      </c>
      <c r="BR11" s="12">
        <f t="shared" si="39"/>
        <v>36387.443076923068</v>
      </c>
      <c r="BS11" s="12">
        <f t="shared" si="40"/>
        <v>33701.946923076932</v>
      </c>
      <c r="BT11" s="51">
        <v>222</v>
      </c>
      <c r="BU11" s="12">
        <v>64311.62000000001</v>
      </c>
      <c r="BV11" s="12">
        <f t="shared" si="41"/>
        <v>33300</v>
      </c>
      <c r="BW11" s="12">
        <f t="shared" si="42"/>
        <v>31011.62000000001</v>
      </c>
      <c r="BX11" s="12">
        <f t="shared" si="43"/>
        <v>25530</v>
      </c>
      <c r="BY11" s="12">
        <f t="shared" si="44"/>
        <v>38781.62000000001</v>
      </c>
      <c r="BZ11" s="12">
        <f t="shared" si="45"/>
        <v>32055.604615384607</v>
      </c>
      <c r="CA11" s="12">
        <f t="shared" si="46"/>
        <v>32256.015384615403</v>
      </c>
      <c r="CB11" s="51">
        <v>181</v>
      </c>
      <c r="CC11" s="12">
        <v>65087.990000000005</v>
      </c>
      <c r="CD11" s="12">
        <f t="shared" si="47"/>
        <v>27150</v>
      </c>
      <c r="CE11" s="12">
        <f t="shared" si="48"/>
        <v>37937.990000000005</v>
      </c>
      <c r="CF11" s="12">
        <f t="shared" si="49"/>
        <v>20815</v>
      </c>
      <c r="CG11" s="12">
        <f t="shared" si="50"/>
        <v>44272.990000000005</v>
      </c>
      <c r="CH11" s="12">
        <f t="shared" si="51"/>
        <v>26135.425384615377</v>
      </c>
      <c r="CI11" s="12">
        <f t="shared" si="52"/>
        <v>38952.564615384632</v>
      </c>
      <c r="CJ11" s="51">
        <v>220</v>
      </c>
      <c r="CK11" s="12">
        <v>65786.700000000012</v>
      </c>
      <c r="CL11" s="12">
        <f t="shared" si="53"/>
        <v>33000</v>
      </c>
      <c r="CM11" s="12">
        <f t="shared" si="54"/>
        <v>32786.700000000012</v>
      </c>
      <c r="CN11" s="12">
        <f t="shared" si="55"/>
        <v>25300</v>
      </c>
      <c r="CO11" s="12">
        <f t="shared" si="56"/>
        <v>40486.700000000012</v>
      </c>
      <c r="CP11" s="12">
        <f t="shared" si="57"/>
        <v>31766.815384615376</v>
      </c>
      <c r="CQ11" s="12">
        <f t="shared" si="58"/>
        <v>34019.884615384639</v>
      </c>
      <c r="CR11" s="51">
        <v>43</v>
      </c>
      <c r="CS11" s="12">
        <v>9644.7899999999991</v>
      </c>
      <c r="CT11" s="12">
        <f t="shared" si="59"/>
        <v>6450</v>
      </c>
      <c r="CU11" s="12">
        <f t="shared" si="60"/>
        <v>3194.7899999999991</v>
      </c>
      <c r="CV11" s="12">
        <f t="shared" si="61"/>
        <v>4945</v>
      </c>
      <c r="CW11" s="12">
        <f t="shared" si="62"/>
        <v>4699.7899999999991</v>
      </c>
      <c r="CX11" s="12">
        <f t="shared" si="63"/>
        <v>6208.9684615384604</v>
      </c>
      <c r="CY11" s="12">
        <f t="shared" si="64"/>
        <v>3435.8215384615387</v>
      </c>
      <c r="CZ11" s="51">
        <v>8</v>
      </c>
      <c r="DA11" s="12">
        <v>952.5</v>
      </c>
      <c r="DB11" s="12">
        <f t="shared" si="65"/>
        <v>1200</v>
      </c>
      <c r="DC11" s="12">
        <f t="shared" si="66"/>
        <v>-247.5</v>
      </c>
      <c r="DD11" s="12">
        <f t="shared" si="67"/>
        <v>920</v>
      </c>
      <c r="DE11" s="12">
        <f t="shared" si="68"/>
        <v>32.5</v>
      </c>
      <c r="DF11" s="12">
        <f t="shared" si="69"/>
        <v>1155.1569230769228</v>
      </c>
      <c r="DG11" s="12">
        <f t="shared" si="70"/>
        <v>-202.65692307692279</v>
      </c>
      <c r="DH11" s="51">
        <v>31</v>
      </c>
      <c r="DI11" s="12">
        <v>4086.21</v>
      </c>
      <c r="DJ11" s="12">
        <f t="shared" si="71"/>
        <v>4650</v>
      </c>
      <c r="DK11" s="12">
        <f t="shared" si="72"/>
        <v>-563.79</v>
      </c>
      <c r="DL11" s="12">
        <f t="shared" si="73"/>
        <v>3565</v>
      </c>
      <c r="DM11" s="12">
        <f t="shared" si="74"/>
        <v>521.21</v>
      </c>
      <c r="DN11" s="12">
        <f t="shared" si="75"/>
        <v>4476.2330769230757</v>
      </c>
      <c r="DO11" s="12">
        <f t="shared" si="76"/>
        <v>-390.02307692307568</v>
      </c>
      <c r="DP11" s="51">
        <v>10</v>
      </c>
      <c r="DQ11" s="12">
        <v>2081</v>
      </c>
      <c r="DR11" s="12">
        <f t="shared" si="77"/>
        <v>1500</v>
      </c>
      <c r="DS11" s="12">
        <f t="shared" si="78"/>
        <v>581</v>
      </c>
      <c r="DT11" s="12">
        <f t="shared" si="79"/>
        <v>1150</v>
      </c>
      <c r="DU11" s="12">
        <f t="shared" si="80"/>
        <v>931</v>
      </c>
      <c r="DV11" s="12">
        <f t="shared" si="81"/>
        <v>1443.9461538461535</v>
      </c>
      <c r="DW11" s="12">
        <f t="shared" si="82"/>
        <v>637.05384615384651</v>
      </c>
      <c r="DX11" s="51">
        <v>8</v>
      </c>
      <c r="DY11" s="12">
        <v>1228</v>
      </c>
      <c r="DZ11" s="12">
        <f t="shared" si="83"/>
        <v>1200</v>
      </c>
      <c r="EA11" s="12">
        <f t="shared" si="84"/>
        <v>28</v>
      </c>
      <c r="EB11" s="12">
        <f t="shared" si="85"/>
        <v>920</v>
      </c>
      <c r="EC11" s="12">
        <f t="shared" si="86"/>
        <v>308</v>
      </c>
      <c r="ED11" s="12">
        <f t="shared" si="87"/>
        <v>1155.1569230769228</v>
      </c>
      <c r="EE11" s="12">
        <f t="shared" si="88"/>
        <v>72.843076923077206</v>
      </c>
      <c r="EF11" s="51">
        <v>6</v>
      </c>
      <c r="EG11" s="12">
        <v>885.94</v>
      </c>
      <c r="EH11" s="12">
        <f t="shared" si="89"/>
        <v>900</v>
      </c>
      <c r="EI11" s="12">
        <f t="shared" si="90"/>
        <v>-14.059999999999945</v>
      </c>
      <c r="EJ11" s="12">
        <f t="shared" si="91"/>
        <v>690</v>
      </c>
      <c r="EK11" s="12">
        <f t="shared" si="92"/>
        <v>195.94000000000005</v>
      </c>
      <c r="EL11" s="38">
        <f t="shared" si="93"/>
        <v>866.3676923076921</v>
      </c>
      <c r="EM11" s="38">
        <f t="shared" si="94"/>
        <v>19.572307692307959</v>
      </c>
    </row>
    <row r="12" spans="1:143" x14ac:dyDescent="0.25">
      <c r="A12" s="12" t="s">
        <v>12</v>
      </c>
      <c r="B12" s="12" t="s">
        <v>13</v>
      </c>
      <c r="C12" s="12">
        <v>0</v>
      </c>
      <c r="D12" s="12">
        <v>0</v>
      </c>
      <c r="E12" s="12">
        <v>0</v>
      </c>
      <c r="F12" s="12">
        <v>0</v>
      </c>
      <c r="G12" s="12">
        <v>0</v>
      </c>
      <c r="H12" s="12">
        <v>0</v>
      </c>
      <c r="I12" s="12">
        <v>0</v>
      </c>
      <c r="J12" s="12">
        <v>0</v>
      </c>
      <c r="K12" s="12">
        <v>0</v>
      </c>
      <c r="L12" s="12">
        <v>0</v>
      </c>
      <c r="M12" s="51">
        <v>18</v>
      </c>
      <c r="N12" s="12">
        <v>3814.5</v>
      </c>
      <c r="O12" s="12">
        <f t="shared" si="95"/>
        <v>3150</v>
      </c>
      <c r="P12" s="12">
        <f t="shared" si="0"/>
        <v>664.5</v>
      </c>
      <c r="Q12" s="36">
        <v>175</v>
      </c>
      <c r="R12" s="12">
        <f t="shared" si="1"/>
        <v>2745</v>
      </c>
      <c r="S12" s="12">
        <f t="shared" si="2"/>
        <v>1069.5</v>
      </c>
      <c r="T12" s="37">
        <v>152.5</v>
      </c>
      <c r="U12" s="17">
        <f t="shared" si="3"/>
        <v>3192.3952941176476</v>
      </c>
      <c r="V12" s="17">
        <f t="shared" si="4"/>
        <v>622.10470588235239</v>
      </c>
      <c r="W12" s="37">
        <v>177.35529411764708</v>
      </c>
      <c r="X12" s="51">
        <v>62</v>
      </c>
      <c r="Y12" s="12">
        <v>13776</v>
      </c>
      <c r="Z12" s="12">
        <f t="shared" si="5"/>
        <v>10850</v>
      </c>
      <c r="AA12" s="12">
        <f t="shared" si="6"/>
        <v>2926</v>
      </c>
      <c r="AB12" s="12">
        <f t="shared" si="7"/>
        <v>9455</v>
      </c>
      <c r="AC12" s="12">
        <f t="shared" si="8"/>
        <v>4321</v>
      </c>
      <c r="AD12" s="17">
        <f t="shared" si="9"/>
        <v>10996.028235294119</v>
      </c>
      <c r="AE12" s="17">
        <f t="shared" si="10"/>
        <v>2779.9717647058806</v>
      </c>
      <c r="AF12" s="51">
        <v>53</v>
      </c>
      <c r="AG12" s="12">
        <v>9954.2000000000007</v>
      </c>
      <c r="AH12" s="12">
        <f t="shared" si="11"/>
        <v>9275</v>
      </c>
      <c r="AI12" s="12">
        <f t="shared" si="12"/>
        <v>679.20000000000073</v>
      </c>
      <c r="AJ12" s="12">
        <f t="shared" si="13"/>
        <v>8082.5</v>
      </c>
      <c r="AK12" s="12">
        <f t="shared" si="14"/>
        <v>1871.7000000000007</v>
      </c>
      <c r="AL12" s="17">
        <f t="shared" si="15"/>
        <v>9399.8305882352943</v>
      </c>
      <c r="AM12" s="17">
        <f t="shared" si="16"/>
        <v>554.36941176470646</v>
      </c>
      <c r="AN12" s="51">
        <v>10</v>
      </c>
      <c r="AO12" s="12">
        <v>2015</v>
      </c>
      <c r="AP12" s="12">
        <f t="shared" si="17"/>
        <v>1750</v>
      </c>
      <c r="AQ12" s="12">
        <f t="shared" si="18"/>
        <v>265</v>
      </c>
      <c r="AR12" s="12">
        <f t="shared" si="19"/>
        <v>1525</v>
      </c>
      <c r="AS12" s="12">
        <f t="shared" si="20"/>
        <v>490</v>
      </c>
      <c r="AT12" s="12">
        <f t="shared" si="21"/>
        <v>1773.5529411764708</v>
      </c>
      <c r="AU12" s="12">
        <f t="shared" si="22"/>
        <v>241.44705882352923</v>
      </c>
      <c r="AV12" s="51">
        <v>88</v>
      </c>
      <c r="AW12" s="12">
        <v>21639.600000000002</v>
      </c>
      <c r="AX12" s="12">
        <f t="shared" si="23"/>
        <v>15400</v>
      </c>
      <c r="AY12" s="12">
        <f t="shared" si="24"/>
        <v>6239.6000000000022</v>
      </c>
      <c r="AZ12" s="12">
        <f t="shared" si="25"/>
        <v>13420</v>
      </c>
      <c r="BA12" s="12">
        <f t="shared" si="26"/>
        <v>8219.6000000000022</v>
      </c>
      <c r="BB12" s="12">
        <f t="shared" si="27"/>
        <v>15607.265882352942</v>
      </c>
      <c r="BC12" s="12">
        <f t="shared" si="28"/>
        <v>6032.3341176470603</v>
      </c>
      <c r="BD12" s="51">
        <v>106</v>
      </c>
      <c r="BE12" s="12">
        <v>22754</v>
      </c>
      <c r="BF12" s="12">
        <f t="shared" si="29"/>
        <v>18550</v>
      </c>
      <c r="BG12" s="12">
        <f t="shared" si="30"/>
        <v>4204</v>
      </c>
      <c r="BH12" s="12">
        <f t="shared" si="31"/>
        <v>16165</v>
      </c>
      <c r="BI12" s="12">
        <f t="shared" si="32"/>
        <v>6589</v>
      </c>
      <c r="BJ12" s="12">
        <f t="shared" si="33"/>
        <v>18799.661176470589</v>
      </c>
      <c r="BK12" s="12">
        <f t="shared" si="34"/>
        <v>3954.3388235294115</v>
      </c>
      <c r="BL12" s="51">
        <v>180</v>
      </c>
      <c r="BM12" s="12">
        <v>37503.5</v>
      </c>
      <c r="BN12" s="12">
        <f t="shared" si="35"/>
        <v>31500</v>
      </c>
      <c r="BO12" s="12">
        <f t="shared" si="36"/>
        <v>6003.5</v>
      </c>
      <c r="BP12" s="12">
        <f t="shared" si="37"/>
        <v>27450</v>
      </c>
      <c r="BQ12" s="12">
        <f t="shared" si="38"/>
        <v>10053.5</v>
      </c>
      <c r="BR12" s="12">
        <f t="shared" si="39"/>
        <v>31923.952941176474</v>
      </c>
      <c r="BS12" s="12">
        <f t="shared" si="40"/>
        <v>5579.5470588235257</v>
      </c>
      <c r="BT12" s="51">
        <v>115</v>
      </c>
      <c r="BU12" s="12">
        <v>23836</v>
      </c>
      <c r="BV12" s="12">
        <f t="shared" si="41"/>
        <v>20125</v>
      </c>
      <c r="BW12" s="12">
        <f t="shared" si="42"/>
        <v>3711</v>
      </c>
      <c r="BX12" s="12">
        <f t="shared" si="43"/>
        <v>17537.5</v>
      </c>
      <c r="BY12" s="12">
        <f t="shared" si="44"/>
        <v>6298.5</v>
      </c>
      <c r="BZ12" s="12">
        <f t="shared" si="45"/>
        <v>20395.858823529416</v>
      </c>
      <c r="CA12" s="12">
        <f t="shared" si="46"/>
        <v>3440.1411764705845</v>
      </c>
      <c r="CB12" s="51">
        <v>157</v>
      </c>
      <c r="CC12" s="12">
        <v>34590</v>
      </c>
      <c r="CD12" s="12">
        <f t="shared" si="47"/>
        <v>27475</v>
      </c>
      <c r="CE12" s="12">
        <f t="shared" si="48"/>
        <v>7115</v>
      </c>
      <c r="CF12" s="12">
        <f t="shared" si="49"/>
        <v>23942.5</v>
      </c>
      <c r="CG12" s="12">
        <f t="shared" si="50"/>
        <v>10647.5</v>
      </c>
      <c r="CH12" s="12">
        <f t="shared" si="51"/>
        <v>27844.781176470591</v>
      </c>
      <c r="CI12" s="12">
        <f t="shared" si="52"/>
        <v>6745.2188235294088</v>
      </c>
      <c r="CJ12" s="51">
        <v>152</v>
      </c>
      <c r="CK12" s="12">
        <v>31724.5</v>
      </c>
      <c r="CL12" s="12">
        <f t="shared" si="53"/>
        <v>26600</v>
      </c>
      <c r="CM12" s="12">
        <f t="shared" si="54"/>
        <v>5124.5</v>
      </c>
      <c r="CN12" s="12">
        <f t="shared" si="55"/>
        <v>23180</v>
      </c>
      <c r="CO12" s="12">
        <f t="shared" si="56"/>
        <v>8544.5</v>
      </c>
      <c r="CP12" s="12">
        <f t="shared" si="57"/>
        <v>26958.004705882355</v>
      </c>
      <c r="CQ12" s="12">
        <f t="shared" si="58"/>
        <v>4766.4952941176452</v>
      </c>
      <c r="CR12" s="51">
        <v>38</v>
      </c>
      <c r="CS12" s="12">
        <v>7297</v>
      </c>
      <c r="CT12" s="12">
        <f t="shared" si="59"/>
        <v>6650</v>
      </c>
      <c r="CU12" s="12">
        <f t="shared" si="60"/>
        <v>647</v>
      </c>
      <c r="CV12" s="12">
        <f t="shared" si="61"/>
        <v>5795</v>
      </c>
      <c r="CW12" s="12">
        <f t="shared" si="62"/>
        <v>1502</v>
      </c>
      <c r="CX12" s="12">
        <f t="shared" si="63"/>
        <v>6739.5011764705887</v>
      </c>
      <c r="CY12" s="12">
        <f t="shared" si="64"/>
        <v>557.49882352941131</v>
      </c>
      <c r="CZ12" s="51">
        <v>4</v>
      </c>
      <c r="DA12" s="12">
        <v>315</v>
      </c>
      <c r="DB12" s="12">
        <f t="shared" si="65"/>
        <v>700</v>
      </c>
      <c r="DC12" s="12">
        <f t="shared" si="66"/>
        <v>-385</v>
      </c>
      <c r="DD12" s="12">
        <f t="shared" si="67"/>
        <v>610</v>
      </c>
      <c r="DE12" s="12">
        <f t="shared" si="68"/>
        <v>-295</v>
      </c>
      <c r="DF12" s="12">
        <f t="shared" si="69"/>
        <v>709.42117647058831</v>
      </c>
      <c r="DG12" s="12">
        <f t="shared" si="70"/>
        <v>-394.42117647058831</v>
      </c>
      <c r="DH12" s="51">
        <v>23</v>
      </c>
      <c r="DI12" s="12">
        <v>3040</v>
      </c>
      <c r="DJ12" s="12">
        <f t="shared" si="71"/>
        <v>4025</v>
      </c>
      <c r="DK12" s="12">
        <f t="shared" si="72"/>
        <v>-985</v>
      </c>
      <c r="DL12" s="12">
        <f t="shared" si="73"/>
        <v>3507.5</v>
      </c>
      <c r="DM12" s="12">
        <f t="shared" si="74"/>
        <v>-467.5</v>
      </c>
      <c r="DN12" s="12">
        <f t="shared" si="75"/>
        <v>4079.1717647058827</v>
      </c>
      <c r="DO12" s="12">
        <f t="shared" si="76"/>
        <v>-1039.1717647058827</v>
      </c>
      <c r="DP12" s="51">
        <v>13</v>
      </c>
      <c r="DQ12" s="12">
        <v>2120.6999999999998</v>
      </c>
      <c r="DR12" s="12">
        <f t="shared" si="77"/>
        <v>2275</v>
      </c>
      <c r="DS12" s="12">
        <f t="shared" si="78"/>
        <v>-154.30000000000018</v>
      </c>
      <c r="DT12" s="12">
        <f t="shared" si="79"/>
        <v>1982.5</v>
      </c>
      <c r="DU12" s="12">
        <f t="shared" si="80"/>
        <v>138.19999999999982</v>
      </c>
      <c r="DV12" s="12">
        <f t="shared" si="81"/>
        <v>2305.6188235294121</v>
      </c>
      <c r="DW12" s="12">
        <f t="shared" si="82"/>
        <v>-184.91882352941229</v>
      </c>
      <c r="DX12" s="51">
        <v>6</v>
      </c>
      <c r="DY12" s="12">
        <v>1155</v>
      </c>
      <c r="DZ12" s="12">
        <f t="shared" si="83"/>
        <v>1050</v>
      </c>
      <c r="EA12" s="12">
        <f t="shared" si="84"/>
        <v>105</v>
      </c>
      <c r="EB12" s="12">
        <f t="shared" si="85"/>
        <v>915</v>
      </c>
      <c r="EC12" s="12">
        <f t="shared" si="86"/>
        <v>240</v>
      </c>
      <c r="ED12" s="12">
        <f t="shared" si="87"/>
        <v>1064.1317647058825</v>
      </c>
      <c r="EE12" s="12">
        <f t="shared" si="88"/>
        <v>90.86823529411754</v>
      </c>
      <c r="EF12" s="51">
        <v>7</v>
      </c>
      <c r="EG12" s="12">
        <v>1285</v>
      </c>
      <c r="EH12" s="12">
        <f t="shared" si="89"/>
        <v>1225</v>
      </c>
      <c r="EI12" s="12">
        <f t="shared" si="90"/>
        <v>60</v>
      </c>
      <c r="EJ12" s="12">
        <f t="shared" si="91"/>
        <v>1067.5</v>
      </c>
      <c r="EK12" s="12">
        <f t="shared" si="92"/>
        <v>217.5</v>
      </c>
      <c r="EL12" s="38">
        <f t="shared" si="93"/>
        <v>1241.4870588235294</v>
      </c>
      <c r="EM12" s="38">
        <f t="shared" si="94"/>
        <v>43.512941176470576</v>
      </c>
    </row>
    <row r="13" spans="1:143" x14ac:dyDescent="0.25">
      <c r="A13" s="12" t="s">
        <v>14</v>
      </c>
      <c r="B13" s="12" t="s">
        <v>15</v>
      </c>
      <c r="C13" s="12">
        <v>0</v>
      </c>
      <c r="D13" s="12">
        <v>0</v>
      </c>
      <c r="E13" s="12">
        <v>0</v>
      </c>
      <c r="F13" s="12">
        <v>0</v>
      </c>
      <c r="G13" s="12">
        <v>0</v>
      </c>
      <c r="H13" s="12">
        <v>0</v>
      </c>
      <c r="I13" s="12">
        <v>0</v>
      </c>
      <c r="J13" s="12">
        <v>0</v>
      </c>
      <c r="K13" s="12">
        <v>0</v>
      </c>
      <c r="L13" s="12">
        <v>0</v>
      </c>
      <c r="M13" s="51">
        <v>2</v>
      </c>
      <c r="N13" s="12">
        <v>148</v>
      </c>
      <c r="O13" s="12">
        <f t="shared" si="95"/>
        <v>155</v>
      </c>
      <c r="P13" s="48">
        <f t="shared" si="0"/>
        <v>-7</v>
      </c>
      <c r="Q13" s="36">
        <v>77.5</v>
      </c>
      <c r="R13" s="12">
        <f t="shared" si="1"/>
        <v>120</v>
      </c>
      <c r="S13" s="12">
        <f t="shared" si="2"/>
        <v>28</v>
      </c>
      <c r="T13" s="37">
        <v>60</v>
      </c>
      <c r="U13" s="17">
        <f t="shared" si="3"/>
        <v>155.15333333333334</v>
      </c>
      <c r="V13" s="17">
        <f t="shared" si="4"/>
        <v>-7.153333333333336</v>
      </c>
      <c r="W13" s="37">
        <v>77.576666666666668</v>
      </c>
      <c r="X13" s="51">
        <v>9</v>
      </c>
      <c r="Y13" s="12">
        <v>704</v>
      </c>
      <c r="Z13" s="12">
        <f t="shared" si="5"/>
        <v>697.5</v>
      </c>
      <c r="AA13" s="12">
        <f t="shared" si="6"/>
        <v>6.5</v>
      </c>
      <c r="AB13" s="12">
        <f t="shared" si="7"/>
        <v>540</v>
      </c>
      <c r="AC13" s="12">
        <f t="shared" si="8"/>
        <v>164</v>
      </c>
      <c r="AD13" s="17">
        <f t="shared" si="9"/>
        <v>698.19</v>
      </c>
      <c r="AE13" s="17">
        <f t="shared" si="10"/>
        <v>5.8099999999999454</v>
      </c>
      <c r="AF13" s="51">
        <v>6</v>
      </c>
      <c r="AG13" s="12">
        <v>540</v>
      </c>
      <c r="AH13" s="12">
        <f t="shared" si="11"/>
        <v>465</v>
      </c>
      <c r="AI13" s="12">
        <f t="shared" si="12"/>
        <v>75</v>
      </c>
      <c r="AJ13" s="12">
        <f t="shared" si="13"/>
        <v>360</v>
      </c>
      <c r="AK13" s="12">
        <f t="shared" si="14"/>
        <v>180</v>
      </c>
      <c r="AL13" s="17">
        <f t="shared" si="15"/>
        <v>465.46000000000004</v>
      </c>
      <c r="AM13" s="17">
        <f t="shared" si="16"/>
        <v>74.539999999999964</v>
      </c>
      <c r="AN13" s="51">
        <v>0</v>
      </c>
      <c r="AO13" s="12">
        <v>0</v>
      </c>
      <c r="AP13" s="12">
        <f t="shared" si="17"/>
        <v>0</v>
      </c>
      <c r="AQ13" s="12">
        <f t="shared" si="18"/>
        <v>0</v>
      </c>
      <c r="AR13" s="12">
        <f t="shared" si="19"/>
        <v>0</v>
      </c>
      <c r="AS13" s="12">
        <f t="shared" si="20"/>
        <v>0</v>
      </c>
      <c r="AT13" s="12">
        <f t="shared" si="21"/>
        <v>0</v>
      </c>
      <c r="AU13" s="12">
        <f t="shared" si="22"/>
        <v>0</v>
      </c>
      <c r="AV13" s="51">
        <v>15</v>
      </c>
      <c r="AW13" s="12">
        <v>1858</v>
      </c>
      <c r="AX13" s="12">
        <f t="shared" si="23"/>
        <v>1162.5</v>
      </c>
      <c r="AY13" s="12">
        <f t="shared" si="24"/>
        <v>695.5</v>
      </c>
      <c r="AZ13" s="12">
        <f t="shared" si="25"/>
        <v>900</v>
      </c>
      <c r="BA13" s="12">
        <f t="shared" si="26"/>
        <v>958</v>
      </c>
      <c r="BB13" s="12">
        <f t="shared" si="27"/>
        <v>1163.6500000000001</v>
      </c>
      <c r="BC13" s="12">
        <f t="shared" si="28"/>
        <v>694.34999999999991</v>
      </c>
      <c r="BD13" s="51">
        <v>15</v>
      </c>
      <c r="BE13" s="12">
        <v>1853</v>
      </c>
      <c r="BF13" s="12">
        <f t="shared" si="29"/>
        <v>1162.5</v>
      </c>
      <c r="BG13" s="12">
        <f t="shared" si="30"/>
        <v>690.5</v>
      </c>
      <c r="BH13" s="12">
        <f t="shared" si="31"/>
        <v>900</v>
      </c>
      <c r="BI13" s="12">
        <f t="shared" si="32"/>
        <v>953</v>
      </c>
      <c r="BJ13" s="12">
        <f t="shared" si="33"/>
        <v>1163.6500000000001</v>
      </c>
      <c r="BK13" s="12">
        <f t="shared" si="34"/>
        <v>689.34999999999991</v>
      </c>
      <c r="BL13" s="51">
        <v>16</v>
      </c>
      <c r="BM13" s="12">
        <v>1730.4</v>
      </c>
      <c r="BN13" s="12">
        <f t="shared" si="35"/>
        <v>1240</v>
      </c>
      <c r="BO13" s="12">
        <f t="shared" si="36"/>
        <v>490.40000000000009</v>
      </c>
      <c r="BP13" s="12">
        <f t="shared" si="37"/>
        <v>960</v>
      </c>
      <c r="BQ13" s="12">
        <f t="shared" si="38"/>
        <v>770.40000000000009</v>
      </c>
      <c r="BR13" s="12">
        <f t="shared" si="39"/>
        <v>1241.2266666666667</v>
      </c>
      <c r="BS13" s="12">
        <f t="shared" si="40"/>
        <v>489.1733333333334</v>
      </c>
      <c r="BT13" s="51">
        <v>13</v>
      </c>
      <c r="BU13" s="12">
        <v>1168</v>
      </c>
      <c r="BV13" s="12">
        <f t="shared" si="41"/>
        <v>1007.5</v>
      </c>
      <c r="BW13" s="12">
        <f t="shared" si="42"/>
        <v>160.5</v>
      </c>
      <c r="BX13" s="12">
        <f t="shared" si="43"/>
        <v>780</v>
      </c>
      <c r="BY13" s="12">
        <f t="shared" si="44"/>
        <v>388</v>
      </c>
      <c r="BZ13" s="12">
        <f t="shared" si="45"/>
        <v>1008.4966666666667</v>
      </c>
      <c r="CA13" s="12">
        <f t="shared" si="46"/>
        <v>159.50333333333333</v>
      </c>
      <c r="CB13" s="51">
        <v>9</v>
      </c>
      <c r="CC13" s="12">
        <v>2273</v>
      </c>
      <c r="CD13" s="12">
        <f t="shared" si="47"/>
        <v>697.5</v>
      </c>
      <c r="CE13" s="12">
        <f t="shared" si="48"/>
        <v>1575.5</v>
      </c>
      <c r="CF13" s="12">
        <f t="shared" si="49"/>
        <v>540</v>
      </c>
      <c r="CG13" s="12">
        <f t="shared" si="50"/>
        <v>1733</v>
      </c>
      <c r="CH13" s="12">
        <f t="shared" si="51"/>
        <v>698.19</v>
      </c>
      <c r="CI13" s="12">
        <f t="shared" si="52"/>
        <v>1574.81</v>
      </c>
      <c r="CJ13" s="51">
        <v>30</v>
      </c>
      <c r="CK13" s="12">
        <v>3680</v>
      </c>
      <c r="CL13" s="12">
        <f t="shared" si="53"/>
        <v>2325</v>
      </c>
      <c r="CM13" s="12">
        <f t="shared" si="54"/>
        <v>1355</v>
      </c>
      <c r="CN13" s="12">
        <f t="shared" si="55"/>
        <v>1800</v>
      </c>
      <c r="CO13" s="12">
        <f t="shared" si="56"/>
        <v>1880</v>
      </c>
      <c r="CP13" s="12">
        <f t="shared" si="57"/>
        <v>2327.3000000000002</v>
      </c>
      <c r="CQ13" s="12">
        <f t="shared" si="58"/>
        <v>1352.6999999999998</v>
      </c>
      <c r="CR13" s="51">
        <v>2</v>
      </c>
      <c r="CS13" s="12">
        <v>320</v>
      </c>
      <c r="CT13" s="12">
        <f t="shared" si="59"/>
        <v>155</v>
      </c>
      <c r="CU13" s="12">
        <f t="shared" si="60"/>
        <v>165</v>
      </c>
      <c r="CV13" s="12">
        <f t="shared" si="61"/>
        <v>120</v>
      </c>
      <c r="CW13" s="12">
        <f t="shared" si="62"/>
        <v>200</v>
      </c>
      <c r="CX13" s="12">
        <f t="shared" si="63"/>
        <v>155.15333333333334</v>
      </c>
      <c r="CY13" s="12">
        <f t="shared" si="64"/>
        <v>164.84666666666666</v>
      </c>
      <c r="CZ13" s="51">
        <v>2</v>
      </c>
      <c r="DA13" s="12">
        <v>180</v>
      </c>
      <c r="DB13" s="12">
        <f t="shared" si="65"/>
        <v>155</v>
      </c>
      <c r="DC13" s="12">
        <f t="shared" si="66"/>
        <v>25</v>
      </c>
      <c r="DD13" s="12">
        <f t="shared" si="67"/>
        <v>120</v>
      </c>
      <c r="DE13" s="12">
        <f t="shared" si="68"/>
        <v>60</v>
      </c>
      <c r="DF13" s="12">
        <f t="shared" si="69"/>
        <v>155.15333333333334</v>
      </c>
      <c r="DG13" s="12">
        <f t="shared" si="70"/>
        <v>24.846666666666664</v>
      </c>
      <c r="DH13" s="51">
        <v>0</v>
      </c>
      <c r="DI13" s="12">
        <v>0</v>
      </c>
      <c r="DJ13" s="12">
        <f t="shared" si="71"/>
        <v>0</v>
      </c>
      <c r="DK13" s="12">
        <f t="shared" si="72"/>
        <v>0</v>
      </c>
      <c r="DL13" s="12">
        <f t="shared" si="73"/>
        <v>0</v>
      </c>
      <c r="DM13" s="12">
        <f t="shared" si="74"/>
        <v>0</v>
      </c>
      <c r="DN13" s="12">
        <f t="shared" si="75"/>
        <v>0</v>
      </c>
      <c r="DO13" s="12">
        <f t="shared" si="76"/>
        <v>0</v>
      </c>
      <c r="DP13" s="51">
        <v>1</v>
      </c>
      <c r="DQ13" s="12">
        <v>120</v>
      </c>
      <c r="DR13" s="12">
        <f t="shared" si="77"/>
        <v>77.5</v>
      </c>
      <c r="DS13" s="12">
        <f t="shared" si="78"/>
        <v>42.5</v>
      </c>
      <c r="DT13" s="12">
        <f t="shared" si="79"/>
        <v>60</v>
      </c>
      <c r="DU13" s="12">
        <f t="shared" si="80"/>
        <v>60</v>
      </c>
      <c r="DV13" s="12">
        <f t="shared" si="81"/>
        <v>77.576666666666668</v>
      </c>
      <c r="DW13" s="12">
        <f t="shared" si="82"/>
        <v>42.423333333333332</v>
      </c>
      <c r="DX13" s="51">
        <v>0</v>
      </c>
      <c r="DY13" s="12">
        <v>0</v>
      </c>
      <c r="DZ13" s="12">
        <f t="shared" si="83"/>
        <v>0</v>
      </c>
      <c r="EA13" s="12">
        <f t="shared" si="84"/>
        <v>0</v>
      </c>
      <c r="EB13" s="12">
        <f t="shared" si="85"/>
        <v>0</v>
      </c>
      <c r="EC13" s="12">
        <f t="shared" si="86"/>
        <v>0</v>
      </c>
      <c r="ED13" s="12">
        <f t="shared" si="87"/>
        <v>0</v>
      </c>
      <c r="EE13" s="12">
        <f t="shared" si="88"/>
        <v>0</v>
      </c>
      <c r="EF13" s="51">
        <v>0</v>
      </c>
      <c r="EG13" s="12">
        <v>0</v>
      </c>
      <c r="EH13" s="12">
        <f t="shared" si="89"/>
        <v>0</v>
      </c>
      <c r="EI13" s="12">
        <f t="shared" si="90"/>
        <v>0</v>
      </c>
      <c r="EJ13" s="12">
        <f t="shared" si="91"/>
        <v>0</v>
      </c>
      <c r="EK13" s="12">
        <f t="shared" si="92"/>
        <v>0</v>
      </c>
      <c r="EL13" s="38">
        <f t="shared" si="93"/>
        <v>0</v>
      </c>
      <c r="EM13" s="38">
        <f t="shared" si="94"/>
        <v>0</v>
      </c>
    </row>
    <row r="14" spans="1:143" x14ac:dyDescent="0.25">
      <c r="A14" s="12" t="s">
        <v>16</v>
      </c>
      <c r="B14" s="12" t="s">
        <v>17</v>
      </c>
      <c r="C14" s="12">
        <v>0</v>
      </c>
      <c r="D14" s="12">
        <v>0</v>
      </c>
      <c r="E14" s="12">
        <v>0</v>
      </c>
      <c r="F14" s="12">
        <v>0</v>
      </c>
      <c r="G14" s="12">
        <v>0</v>
      </c>
      <c r="H14" s="12">
        <v>0</v>
      </c>
      <c r="I14" s="12">
        <v>0</v>
      </c>
      <c r="J14" s="12">
        <v>0</v>
      </c>
      <c r="K14" s="12">
        <v>0</v>
      </c>
      <c r="L14" s="12">
        <v>0</v>
      </c>
      <c r="M14" s="51">
        <v>2</v>
      </c>
      <c r="N14" s="12">
        <v>150</v>
      </c>
      <c r="O14" s="12">
        <f t="shared" si="95"/>
        <v>164</v>
      </c>
      <c r="P14" s="48">
        <f t="shared" si="0"/>
        <v>-14</v>
      </c>
      <c r="Q14" s="36">
        <v>82</v>
      </c>
      <c r="R14" s="12">
        <f t="shared" si="1"/>
        <v>175</v>
      </c>
      <c r="S14" s="12">
        <f t="shared" si="2"/>
        <v>-25</v>
      </c>
      <c r="T14" s="37">
        <v>87.5</v>
      </c>
      <c r="U14" s="17">
        <f t="shared" si="3"/>
        <v>164.91476190476192</v>
      </c>
      <c r="V14" s="17">
        <f t="shared" si="4"/>
        <v>-14.914761904761917</v>
      </c>
      <c r="W14" s="37">
        <v>82.457380952380959</v>
      </c>
      <c r="X14" s="51">
        <v>6</v>
      </c>
      <c r="Y14" s="12">
        <v>525</v>
      </c>
      <c r="Z14" s="12">
        <f t="shared" si="5"/>
        <v>492</v>
      </c>
      <c r="AA14" s="12">
        <f t="shared" si="6"/>
        <v>33</v>
      </c>
      <c r="AB14" s="12">
        <f t="shared" si="7"/>
        <v>525</v>
      </c>
      <c r="AC14" s="12">
        <f t="shared" si="8"/>
        <v>0</v>
      </c>
      <c r="AD14" s="17">
        <f t="shared" si="9"/>
        <v>494.74428571428575</v>
      </c>
      <c r="AE14" s="17">
        <f t="shared" si="10"/>
        <v>30.255714285714248</v>
      </c>
      <c r="AF14" s="51">
        <v>6</v>
      </c>
      <c r="AG14" s="12">
        <v>655</v>
      </c>
      <c r="AH14" s="12">
        <f t="shared" si="11"/>
        <v>492</v>
      </c>
      <c r="AI14" s="12">
        <f t="shared" si="12"/>
        <v>163</v>
      </c>
      <c r="AJ14" s="12">
        <f t="shared" si="13"/>
        <v>525</v>
      </c>
      <c r="AK14" s="12">
        <f t="shared" si="14"/>
        <v>130</v>
      </c>
      <c r="AL14" s="17">
        <f t="shared" si="15"/>
        <v>494.74428571428575</v>
      </c>
      <c r="AM14" s="17">
        <f t="shared" si="16"/>
        <v>160.25571428571425</v>
      </c>
      <c r="AN14" s="51">
        <v>2</v>
      </c>
      <c r="AO14" s="12">
        <v>560</v>
      </c>
      <c r="AP14" s="12">
        <f t="shared" si="17"/>
        <v>164</v>
      </c>
      <c r="AQ14" s="12">
        <f t="shared" si="18"/>
        <v>396</v>
      </c>
      <c r="AR14" s="12">
        <f t="shared" si="19"/>
        <v>175</v>
      </c>
      <c r="AS14" s="12">
        <f t="shared" si="20"/>
        <v>385</v>
      </c>
      <c r="AT14" s="12">
        <f t="shared" si="21"/>
        <v>164.91476190476192</v>
      </c>
      <c r="AU14" s="12">
        <f t="shared" si="22"/>
        <v>395.08523809523808</v>
      </c>
      <c r="AV14" s="51">
        <v>15</v>
      </c>
      <c r="AW14" s="12">
        <v>2690</v>
      </c>
      <c r="AX14" s="12">
        <f t="shared" si="23"/>
        <v>1230</v>
      </c>
      <c r="AY14" s="12">
        <f t="shared" si="24"/>
        <v>1460</v>
      </c>
      <c r="AZ14" s="12">
        <f t="shared" si="25"/>
        <v>1312.5</v>
      </c>
      <c r="BA14" s="12">
        <f t="shared" si="26"/>
        <v>1377.5</v>
      </c>
      <c r="BB14" s="12">
        <f t="shared" si="27"/>
        <v>1236.8607142857145</v>
      </c>
      <c r="BC14" s="12">
        <f t="shared" si="28"/>
        <v>1453.1392857142855</v>
      </c>
      <c r="BD14" s="51">
        <v>15</v>
      </c>
      <c r="BE14" s="12">
        <v>2017</v>
      </c>
      <c r="BF14" s="12">
        <f t="shared" si="29"/>
        <v>1230</v>
      </c>
      <c r="BG14" s="12">
        <f t="shared" si="30"/>
        <v>787</v>
      </c>
      <c r="BH14" s="12">
        <f t="shared" si="31"/>
        <v>1312.5</v>
      </c>
      <c r="BI14" s="12">
        <f t="shared" si="32"/>
        <v>704.5</v>
      </c>
      <c r="BJ14" s="12">
        <f t="shared" si="33"/>
        <v>1236.8607142857145</v>
      </c>
      <c r="BK14" s="12">
        <f t="shared" si="34"/>
        <v>780.13928571428551</v>
      </c>
      <c r="BL14" s="51">
        <v>13</v>
      </c>
      <c r="BM14" s="12">
        <v>1635</v>
      </c>
      <c r="BN14" s="12">
        <f t="shared" si="35"/>
        <v>1066</v>
      </c>
      <c r="BO14" s="12">
        <f t="shared" si="36"/>
        <v>569</v>
      </c>
      <c r="BP14" s="12">
        <f t="shared" si="37"/>
        <v>1137.5</v>
      </c>
      <c r="BQ14" s="12">
        <f t="shared" si="38"/>
        <v>497.5</v>
      </c>
      <c r="BR14" s="12">
        <f t="shared" si="39"/>
        <v>1071.9459523809523</v>
      </c>
      <c r="BS14" s="12">
        <f t="shared" si="40"/>
        <v>563.05404761904765</v>
      </c>
      <c r="BT14" s="51">
        <v>5</v>
      </c>
      <c r="BU14" s="12">
        <v>396.75</v>
      </c>
      <c r="BV14" s="12">
        <f t="shared" si="41"/>
        <v>410</v>
      </c>
      <c r="BW14" s="12">
        <f t="shared" si="42"/>
        <v>-13.25</v>
      </c>
      <c r="BX14" s="12">
        <f t="shared" si="43"/>
        <v>437.5</v>
      </c>
      <c r="BY14" s="12">
        <f t="shared" si="44"/>
        <v>-40.75</v>
      </c>
      <c r="BZ14" s="12">
        <f t="shared" si="45"/>
        <v>412.28690476190479</v>
      </c>
      <c r="CA14" s="12">
        <f t="shared" si="46"/>
        <v>-15.536904761904793</v>
      </c>
      <c r="CB14" s="51">
        <v>8</v>
      </c>
      <c r="CC14" s="12">
        <v>1040</v>
      </c>
      <c r="CD14" s="12">
        <f t="shared" si="47"/>
        <v>656</v>
      </c>
      <c r="CE14" s="12">
        <f t="shared" si="48"/>
        <v>384</v>
      </c>
      <c r="CF14" s="12">
        <f t="shared" si="49"/>
        <v>700</v>
      </c>
      <c r="CG14" s="12">
        <f t="shared" si="50"/>
        <v>340</v>
      </c>
      <c r="CH14" s="12">
        <f t="shared" si="51"/>
        <v>659.65904761904767</v>
      </c>
      <c r="CI14" s="12">
        <f t="shared" si="52"/>
        <v>380.34095238095233</v>
      </c>
      <c r="CJ14" s="51">
        <v>8</v>
      </c>
      <c r="CK14" s="12">
        <v>1180</v>
      </c>
      <c r="CL14" s="12">
        <f t="shared" si="53"/>
        <v>656</v>
      </c>
      <c r="CM14" s="12">
        <f t="shared" si="54"/>
        <v>524</v>
      </c>
      <c r="CN14" s="12">
        <f t="shared" si="55"/>
        <v>700</v>
      </c>
      <c r="CO14" s="12">
        <f t="shared" si="56"/>
        <v>480</v>
      </c>
      <c r="CP14" s="12">
        <f t="shared" si="57"/>
        <v>659.65904761904767</v>
      </c>
      <c r="CQ14" s="12">
        <f t="shared" si="58"/>
        <v>520.34095238095233</v>
      </c>
      <c r="CR14" s="51">
        <v>4</v>
      </c>
      <c r="CS14" s="12">
        <v>246</v>
      </c>
      <c r="CT14" s="12">
        <f t="shared" si="59"/>
        <v>328</v>
      </c>
      <c r="CU14" s="12">
        <f t="shared" si="60"/>
        <v>-82</v>
      </c>
      <c r="CV14" s="12">
        <f t="shared" si="61"/>
        <v>350</v>
      </c>
      <c r="CW14" s="12">
        <f t="shared" si="62"/>
        <v>-104</v>
      </c>
      <c r="CX14" s="12">
        <f t="shared" si="63"/>
        <v>329.82952380952383</v>
      </c>
      <c r="CY14" s="12">
        <f t="shared" si="64"/>
        <v>-83.829523809523835</v>
      </c>
      <c r="CZ14" s="51">
        <v>0</v>
      </c>
      <c r="DA14" s="12">
        <v>0</v>
      </c>
      <c r="DB14" s="12">
        <f t="shared" si="65"/>
        <v>0</v>
      </c>
      <c r="DC14" s="12">
        <f t="shared" si="66"/>
        <v>0</v>
      </c>
      <c r="DD14" s="12">
        <f t="shared" si="67"/>
        <v>0</v>
      </c>
      <c r="DE14" s="12">
        <f t="shared" si="68"/>
        <v>0</v>
      </c>
      <c r="DF14" s="12">
        <f t="shared" si="69"/>
        <v>0</v>
      </c>
      <c r="DG14" s="12">
        <f t="shared" si="70"/>
        <v>0</v>
      </c>
      <c r="DH14" s="51">
        <v>0</v>
      </c>
      <c r="DI14" s="12">
        <v>0</v>
      </c>
      <c r="DJ14" s="12">
        <f t="shared" si="71"/>
        <v>0</v>
      </c>
      <c r="DK14" s="12">
        <f t="shared" si="72"/>
        <v>0</v>
      </c>
      <c r="DL14" s="12">
        <f t="shared" si="73"/>
        <v>0</v>
      </c>
      <c r="DM14" s="12">
        <f t="shared" si="74"/>
        <v>0</v>
      </c>
      <c r="DN14" s="12">
        <f t="shared" si="75"/>
        <v>0</v>
      </c>
      <c r="DO14" s="12">
        <f t="shared" si="76"/>
        <v>0</v>
      </c>
      <c r="DP14" s="51">
        <v>1</v>
      </c>
      <c r="DQ14" s="12">
        <v>305</v>
      </c>
      <c r="DR14" s="12">
        <f t="shared" si="77"/>
        <v>82</v>
      </c>
      <c r="DS14" s="12">
        <f t="shared" si="78"/>
        <v>223</v>
      </c>
      <c r="DT14" s="12">
        <f t="shared" si="79"/>
        <v>87.5</v>
      </c>
      <c r="DU14" s="12">
        <f t="shared" si="80"/>
        <v>217.5</v>
      </c>
      <c r="DV14" s="12">
        <f t="shared" si="81"/>
        <v>82.457380952380959</v>
      </c>
      <c r="DW14" s="12">
        <f t="shared" si="82"/>
        <v>222.54261904761904</v>
      </c>
      <c r="DX14" s="51">
        <v>0</v>
      </c>
      <c r="DY14" s="12">
        <v>0</v>
      </c>
      <c r="DZ14" s="12">
        <f t="shared" si="83"/>
        <v>0</v>
      </c>
      <c r="EA14" s="12">
        <f t="shared" si="84"/>
        <v>0</v>
      </c>
      <c r="EB14" s="12">
        <f t="shared" si="85"/>
        <v>0</v>
      </c>
      <c r="EC14" s="12">
        <f t="shared" si="86"/>
        <v>0</v>
      </c>
      <c r="ED14" s="12">
        <f t="shared" si="87"/>
        <v>0</v>
      </c>
      <c r="EE14" s="12">
        <f t="shared" si="88"/>
        <v>0</v>
      </c>
      <c r="EF14" s="51">
        <v>0</v>
      </c>
      <c r="EG14" s="12">
        <v>0</v>
      </c>
      <c r="EH14" s="12">
        <f t="shared" si="89"/>
        <v>0</v>
      </c>
      <c r="EI14" s="12">
        <f t="shared" si="90"/>
        <v>0</v>
      </c>
      <c r="EJ14" s="12">
        <f t="shared" si="91"/>
        <v>0</v>
      </c>
      <c r="EK14" s="12">
        <f t="shared" si="92"/>
        <v>0</v>
      </c>
      <c r="EL14" s="38">
        <f t="shared" si="93"/>
        <v>0</v>
      </c>
      <c r="EM14" s="38">
        <f t="shared" si="94"/>
        <v>0</v>
      </c>
    </row>
    <row r="15" spans="1:143" x14ac:dyDescent="0.25">
      <c r="A15" s="12" t="s">
        <v>18</v>
      </c>
      <c r="B15" s="12" t="s">
        <v>19</v>
      </c>
      <c r="C15" s="12">
        <v>0</v>
      </c>
      <c r="D15" s="12">
        <v>0</v>
      </c>
      <c r="E15" s="12">
        <v>0</v>
      </c>
      <c r="F15" s="12">
        <v>0</v>
      </c>
      <c r="G15" s="12">
        <v>0</v>
      </c>
      <c r="H15" s="12">
        <v>0</v>
      </c>
      <c r="I15" s="12">
        <v>0</v>
      </c>
      <c r="J15" s="12">
        <v>0</v>
      </c>
      <c r="K15" s="12">
        <v>0</v>
      </c>
      <c r="L15" s="12">
        <v>0</v>
      </c>
      <c r="M15" s="51">
        <v>17</v>
      </c>
      <c r="N15" s="12">
        <v>1087</v>
      </c>
      <c r="O15" s="12">
        <f t="shared" si="95"/>
        <v>850</v>
      </c>
      <c r="P15" s="12">
        <f t="shared" si="0"/>
        <v>237</v>
      </c>
      <c r="Q15" s="36">
        <v>50</v>
      </c>
      <c r="R15" s="12">
        <f t="shared" si="1"/>
        <v>688.5</v>
      </c>
      <c r="S15" s="12">
        <f t="shared" si="2"/>
        <v>398.5</v>
      </c>
      <c r="T15" s="37">
        <v>40.5</v>
      </c>
      <c r="U15" s="17">
        <f t="shared" si="3"/>
        <v>852.33041666666657</v>
      </c>
      <c r="V15" s="17">
        <f t="shared" si="4"/>
        <v>234.66958333333343</v>
      </c>
      <c r="W15" s="37">
        <v>50.137083333333329</v>
      </c>
      <c r="X15" s="51">
        <v>29</v>
      </c>
      <c r="Y15" s="12">
        <v>1497</v>
      </c>
      <c r="Z15" s="12">
        <f t="shared" si="5"/>
        <v>1450</v>
      </c>
      <c r="AA15" s="12">
        <f t="shared" si="6"/>
        <v>47</v>
      </c>
      <c r="AB15" s="12">
        <f t="shared" si="7"/>
        <v>1174.5</v>
      </c>
      <c r="AC15" s="12">
        <f t="shared" si="8"/>
        <v>322.5</v>
      </c>
      <c r="AD15" s="17">
        <f t="shared" si="9"/>
        <v>1453.9754166666667</v>
      </c>
      <c r="AE15" s="17">
        <f t="shared" si="10"/>
        <v>43.024583333333339</v>
      </c>
      <c r="AF15" s="51">
        <v>16</v>
      </c>
      <c r="AG15" s="12">
        <v>1054</v>
      </c>
      <c r="AH15" s="12">
        <f t="shared" si="11"/>
        <v>800</v>
      </c>
      <c r="AI15" s="12">
        <f t="shared" si="12"/>
        <v>254</v>
      </c>
      <c r="AJ15" s="12">
        <f t="shared" si="13"/>
        <v>648</v>
      </c>
      <c r="AK15" s="12">
        <f t="shared" si="14"/>
        <v>406</v>
      </c>
      <c r="AL15" s="17">
        <f t="shared" si="15"/>
        <v>802.19333333333327</v>
      </c>
      <c r="AM15" s="17">
        <f t="shared" si="16"/>
        <v>251.80666666666673</v>
      </c>
      <c r="AN15" s="51">
        <v>2</v>
      </c>
      <c r="AO15" s="12">
        <v>100.35</v>
      </c>
      <c r="AP15" s="12">
        <f t="shared" si="17"/>
        <v>100</v>
      </c>
      <c r="AQ15" s="12">
        <f t="shared" si="18"/>
        <v>0.34999999999999432</v>
      </c>
      <c r="AR15" s="12">
        <f t="shared" si="19"/>
        <v>81</v>
      </c>
      <c r="AS15" s="12">
        <f t="shared" si="20"/>
        <v>19.349999999999994</v>
      </c>
      <c r="AT15" s="12">
        <f t="shared" si="21"/>
        <v>100.27416666666666</v>
      </c>
      <c r="AU15" s="12">
        <f t="shared" si="22"/>
        <v>7.5833333333335418E-2</v>
      </c>
      <c r="AV15" s="51">
        <v>22</v>
      </c>
      <c r="AW15" s="12">
        <v>854</v>
      </c>
      <c r="AX15" s="12">
        <f t="shared" si="23"/>
        <v>1100</v>
      </c>
      <c r="AY15" s="12">
        <f t="shared" si="24"/>
        <v>-246</v>
      </c>
      <c r="AZ15" s="12">
        <f t="shared" si="25"/>
        <v>891</v>
      </c>
      <c r="BA15" s="12">
        <f t="shared" si="26"/>
        <v>-37</v>
      </c>
      <c r="BB15" s="12">
        <f t="shared" si="27"/>
        <v>1103.0158333333331</v>
      </c>
      <c r="BC15" s="12">
        <f t="shared" si="28"/>
        <v>-249.01583333333315</v>
      </c>
      <c r="BD15" s="51">
        <v>34</v>
      </c>
      <c r="BE15" s="12">
        <v>2750.05</v>
      </c>
      <c r="BF15" s="12">
        <f t="shared" si="29"/>
        <v>1700</v>
      </c>
      <c r="BG15" s="12">
        <f t="shared" si="30"/>
        <v>1050.0500000000002</v>
      </c>
      <c r="BH15" s="12">
        <f t="shared" si="31"/>
        <v>1377</v>
      </c>
      <c r="BI15" s="12">
        <f t="shared" si="32"/>
        <v>1373.0500000000002</v>
      </c>
      <c r="BJ15" s="12">
        <f t="shared" si="33"/>
        <v>1704.6608333333331</v>
      </c>
      <c r="BK15" s="12">
        <f t="shared" si="34"/>
        <v>1045.3891666666671</v>
      </c>
      <c r="BL15" s="51">
        <v>37</v>
      </c>
      <c r="BM15" s="12">
        <v>2350.5</v>
      </c>
      <c r="BN15" s="12">
        <f t="shared" si="35"/>
        <v>1850</v>
      </c>
      <c r="BO15" s="12">
        <f t="shared" si="36"/>
        <v>500.5</v>
      </c>
      <c r="BP15" s="12">
        <f t="shared" si="37"/>
        <v>1498.5</v>
      </c>
      <c r="BQ15" s="12">
        <f t="shared" si="38"/>
        <v>852</v>
      </c>
      <c r="BR15" s="12">
        <f t="shared" si="39"/>
        <v>1855.0720833333332</v>
      </c>
      <c r="BS15" s="12">
        <f t="shared" si="40"/>
        <v>495.42791666666676</v>
      </c>
      <c r="BT15" s="51">
        <v>49</v>
      </c>
      <c r="BU15" s="12">
        <v>2792.3999999999996</v>
      </c>
      <c r="BV15" s="12">
        <f t="shared" si="41"/>
        <v>2450</v>
      </c>
      <c r="BW15" s="12">
        <f t="shared" si="42"/>
        <v>342.39999999999964</v>
      </c>
      <c r="BX15" s="12">
        <f t="shared" si="43"/>
        <v>1984.5</v>
      </c>
      <c r="BY15" s="12">
        <f t="shared" si="44"/>
        <v>807.89999999999964</v>
      </c>
      <c r="BZ15" s="12">
        <f t="shared" si="45"/>
        <v>2456.717083333333</v>
      </c>
      <c r="CA15" s="12">
        <f t="shared" si="46"/>
        <v>335.68291666666664</v>
      </c>
      <c r="CB15" s="51">
        <v>32</v>
      </c>
      <c r="CC15" s="12">
        <v>3288</v>
      </c>
      <c r="CD15" s="12">
        <f t="shared" si="47"/>
        <v>1600</v>
      </c>
      <c r="CE15" s="12">
        <f t="shared" si="48"/>
        <v>1688</v>
      </c>
      <c r="CF15" s="12">
        <f t="shared" si="49"/>
        <v>1296</v>
      </c>
      <c r="CG15" s="12">
        <f t="shared" si="50"/>
        <v>1992</v>
      </c>
      <c r="CH15" s="12">
        <f t="shared" si="51"/>
        <v>1604.3866666666665</v>
      </c>
      <c r="CI15" s="12">
        <f t="shared" si="52"/>
        <v>1683.6133333333335</v>
      </c>
      <c r="CJ15" s="51">
        <v>63</v>
      </c>
      <c r="CK15" s="12">
        <v>3929.1</v>
      </c>
      <c r="CL15" s="12">
        <f t="shared" si="53"/>
        <v>3150</v>
      </c>
      <c r="CM15" s="12">
        <f t="shared" si="54"/>
        <v>779.09999999999991</v>
      </c>
      <c r="CN15" s="12">
        <f t="shared" si="55"/>
        <v>2551.5</v>
      </c>
      <c r="CO15" s="12">
        <f t="shared" si="56"/>
        <v>1377.6</v>
      </c>
      <c r="CP15" s="12">
        <f t="shared" si="57"/>
        <v>3158.6362499999996</v>
      </c>
      <c r="CQ15" s="12">
        <f t="shared" si="58"/>
        <v>770.46375000000035</v>
      </c>
      <c r="CR15" s="51">
        <v>14</v>
      </c>
      <c r="CS15" s="12">
        <v>1315.1999999999998</v>
      </c>
      <c r="CT15" s="12">
        <f t="shared" si="59"/>
        <v>700</v>
      </c>
      <c r="CU15" s="12">
        <f t="shared" si="60"/>
        <v>615.19999999999982</v>
      </c>
      <c r="CV15" s="12">
        <f t="shared" si="61"/>
        <v>567</v>
      </c>
      <c r="CW15" s="12">
        <f t="shared" si="62"/>
        <v>748.19999999999982</v>
      </c>
      <c r="CX15" s="12">
        <f t="shared" si="63"/>
        <v>701.91916666666657</v>
      </c>
      <c r="CY15" s="12">
        <f t="shared" si="64"/>
        <v>613.28083333333325</v>
      </c>
      <c r="CZ15" s="51">
        <v>0</v>
      </c>
      <c r="DA15" s="12">
        <v>0</v>
      </c>
      <c r="DB15" s="12">
        <f t="shared" si="65"/>
        <v>0</v>
      </c>
      <c r="DC15" s="12">
        <f t="shared" si="66"/>
        <v>0</v>
      </c>
      <c r="DD15" s="12">
        <f t="shared" si="67"/>
        <v>0</v>
      </c>
      <c r="DE15" s="12">
        <f t="shared" si="68"/>
        <v>0</v>
      </c>
      <c r="DF15" s="12">
        <f t="shared" si="69"/>
        <v>0</v>
      </c>
      <c r="DG15" s="12">
        <f t="shared" si="70"/>
        <v>0</v>
      </c>
      <c r="DH15" s="51">
        <v>3</v>
      </c>
      <c r="DI15" s="12">
        <v>163</v>
      </c>
      <c r="DJ15" s="12">
        <f t="shared" si="71"/>
        <v>150</v>
      </c>
      <c r="DK15" s="12">
        <f t="shared" si="72"/>
        <v>13</v>
      </c>
      <c r="DL15" s="12">
        <f t="shared" si="73"/>
        <v>121.5</v>
      </c>
      <c r="DM15" s="12">
        <f t="shared" si="74"/>
        <v>41.5</v>
      </c>
      <c r="DN15" s="12">
        <f t="shared" si="75"/>
        <v>150.41125</v>
      </c>
      <c r="DO15" s="12">
        <f t="shared" si="76"/>
        <v>12.588750000000005</v>
      </c>
      <c r="DP15" s="51">
        <v>5</v>
      </c>
      <c r="DQ15" s="12">
        <v>159</v>
      </c>
      <c r="DR15" s="12">
        <f t="shared" si="77"/>
        <v>250</v>
      </c>
      <c r="DS15" s="12">
        <f t="shared" si="78"/>
        <v>-91</v>
      </c>
      <c r="DT15" s="12">
        <f t="shared" si="79"/>
        <v>202.5</v>
      </c>
      <c r="DU15" s="12">
        <f t="shared" si="80"/>
        <v>-43.5</v>
      </c>
      <c r="DV15" s="12">
        <f t="shared" si="81"/>
        <v>250.68541666666664</v>
      </c>
      <c r="DW15" s="12">
        <f t="shared" si="82"/>
        <v>-91.68541666666664</v>
      </c>
      <c r="DX15" s="51">
        <v>1</v>
      </c>
      <c r="DY15" s="12">
        <v>28</v>
      </c>
      <c r="DZ15" s="12">
        <f t="shared" si="83"/>
        <v>50</v>
      </c>
      <c r="EA15" s="12">
        <f t="shared" si="84"/>
        <v>-22</v>
      </c>
      <c r="EB15" s="12">
        <f t="shared" si="85"/>
        <v>40.5</v>
      </c>
      <c r="EC15" s="12">
        <f t="shared" si="86"/>
        <v>-12.5</v>
      </c>
      <c r="ED15" s="12">
        <f t="shared" si="87"/>
        <v>50.137083333333329</v>
      </c>
      <c r="EE15" s="12">
        <f t="shared" si="88"/>
        <v>-22.137083333333329</v>
      </c>
      <c r="EF15" s="51">
        <v>0</v>
      </c>
      <c r="EG15" s="12">
        <v>0</v>
      </c>
      <c r="EH15" s="12">
        <f t="shared" si="89"/>
        <v>0</v>
      </c>
      <c r="EI15" s="12">
        <f t="shared" si="90"/>
        <v>0</v>
      </c>
      <c r="EJ15" s="12">
        <f t="shared" si="91"/>
        <v>0</v>
      </c>
      <c r="EK15" s="12">
        <f t="shared" si="92"/>
        <v>0</v>
      </c>
      <c r="EL15" s="38">
        <f t="shared" si="93"/>
        <v>0</v>
      </c>
      <c r="EM15" s="38">
        <f t="shared" si="94"/>
        <v>0</v>
      </c>
    </row>
    <row r="16" spans="1:143" x14ac:dyDescent="0.25">
      <c r="A16" s="12" t="s">
        <v>20</v>
      </c>
      <c r="B16" s="12" t="s">
        <v>21</v>
      </c>
      <c r="C16" s="12">
        <v>0</v>
      </c>
      <c r="D16" s="12">
        <v>0</v>
      </c>
      <c r="E16" s="12">
        <v>0</v>
      </c>
      <c r="F16" s="12">
        <v>0</v>
      </c>
      <c r="G16" s="12">
        <v>0</v>
      </c>
      <c r="H16" s="12">
        <v>0</v>
      </c>
      <c r="I16" s="12">
        <v>0</v>
      </c>
      <c r="J16" s="12">
        <v>0</v>
      </c>
      <c r="K16" s="12">
        <v>0</v>
      </c>
      <c r="L16" s="12">
        <v>0</v>
      </c>
      <c r="M16" s="51">
        <v>1</v>
      </c>
      <c r="N16" s="12">
        <v>72</v>
      </c>
      <c r="O16" s="12">
        <f t="shared" si="95"/>
        <v>70</v>
      </c>
      <c r="P16" s="12">
        <f t="shared" si="0"/>
        <v>2</v>
      </c>
      <c r="Q16" s="36">
        <v>70</v>
      </c>
      <c r="R16" s="12">
        <f t="shared" si="1"/>
        <v>59.8</v>
      </c>
      <c r="S16" s="12">
        <f t="shared" si="2"/>
        <v>12.200000000000003</v>
      </c>
      <c r="T16" s="37">
        <v>59.8</v>
      </c>
      <c r="U16" s="17">
        <f t="shared" si="3"/>
        <v>65.062253521126763</v>
      </c>
      <c r="V16" s="17">
        <f t="shared" si="4"/>
        <v>6.9377464788732368</v>
      </c>
      <c r="W16" s="37">
        <v>65.062253521126763</v>
      </c>
      <c r="X16" s="51">
        <v>16</v>
      </c>
      <c r="Y16" s="12">
        <v>702</v>
      </c>
      <c r="Z16" s="12">
        <f t="shared" si="5"/>
        <v>1120</v>
      </c>
      <c r="AA16" s="12">
        <f t="shared" si="6"/>
        <v>-418</v>
      </c>
      <c r="AB16" s="12">
        <f t="shared" si="7"/>
        <v>956.8</v>
      </c>
      <c r="AC16" s="12">
        <f t="shared" si="8"/>
        <v>-254.79999999999995</v>
      </c>
      <c r="AD16" s="17">
        <f t="shared" si="9"/>
        <v>1040.9960563380282</v>
      </c>
      <c r="AE16" s="17">
        <f t="shared" si="10"/>
        <v>-338.99605633802821</v>
      </c>
      <c r="AF16" s="51">
        <v>1</v>
      </c>
      <c r="AG16" s="12">
        <v>60</v>
      </c>
      <c r="AH16" s="12">
        <f t="shared" si="11"/>
        <v>70</v>
      </c>
      <c r="AI16" s="12">
        <f t="shared" si="12"/>
        <v>-10</v>
      </c>
      <c r="AJ16" s="12">
        <f t="shared" si="13"/>
        <v>59.8</v>
      </c>
      <c r="AK16" s="12">
        <f t="shared" si="14"/>
        <v>0.20000000000000284</v>
      </c>
      <c r="AL16" s="17">
        <f t="shared" si="15"/>
        <v>65.062253521126763</v>
      </c>
      <c r="AM16" s="17">
        <f t="shared" si="16"/>
        <v>-5.0622535211267632</v>
      </c>
      <c r="AN16" s="51">
        <v>1</v>
      </c>
      <c r="AO16" s="12">
        <v>80</v>
      </c>
      <c r="AP16" s="12">
        <f t="shared" si="17"/>
        <v>70</v>
      </c>
      <c r="AQ16" s="12">
        <f t="shared" si="18"/>
        <v>10</v>
      </c>
      <c r="AR16" s="12">
        <f t="shared" si="19"/>
        <v>59.8</v>
      </c>
      <c r="AS16" s="12">
        <f t="shared" si="20"/>
        <v>20.200000000000003</v>
      </c>
      <c r="AT16" s="12">
        <f t="shared" si="21"/>
        <v>65.062253521126763</v>
      </c>
      <c r="AU16" s="12">
        <f t="shared" si="22"/>
        <v>14.937746478873237</v>
      </c>
      <c r="AV16" s="51">
        <v>11</v>
      </c>
      <c r="AW16" s="12">
        <v>616</v>
      </c>
      <c r="AX16" s="12">
        <f t="shared" si="23"/>
        <v>770</v>
      </c>
      <c r="AY16" s="12">
        <f t="shared" si="24"/>
        <v>-154</v>
      </c>
      <c r="AZ16" s="12">
        <f t="shared" si="25"/>
        <v>657.8</v>
      </c>
      <c r="BA16" s="12">
        <f t="shared" si="26"/>
        <v>-41.799999999999955</v>
      </c>
      <c r="BB16" s="12">
        <f t="shared" si="27"/>
        <v>715.6847887323944</v>
      </c>
      <c r="BC16" s="12">
        <f t="shared" si="28"/>
        <v>-99.684788732394395</v>
      </c>
      <c r="BD16" s="51">
        <v>3</v>
      </c>
      <c r="BE16" s="12">
        <v>359</v>
      </c>
      <c r="BF16" s="12">
        <f t="shared" si="29"/>
        <v>210</v>
      </c>
      <c r="BG16" s="12">
        <f t="shared" si="30"/>
        <v>149</v>
      </c>
      <c r="BH16" s="12">
        <f t="shared" si="31"/>
        <v>179.39999999999998</v>
      </c>
      <c r="BI16" s="12">
        <f t="shared" si="32"/>
        <v>179.60000000000002</v>
      </c>
      <c r="BJ16" s="12">
        <f t="shared" si="33"/>
        <v>195.18676056338029</v>
      </c>
      <c r="BK16" s="12">
        <f t="shared" si="34"/>
        <v>163.81323943661971</v>
      </c>
      <c r="BL16" s="51">
        <v>81</v>
      </c>
      <c r="BM16" s="12">
        <v>3024</v>
      </c>
      <c r="BN16" s="12">
        <f t="shared" si="35"/>
        <v>5670</v>
      </c>
      <c r="BO16" s="12">
        <f t="shared" si="36"/>
        <v>-2646</v>
      </c>
      <c r="BP16" s="12">
        <f t="shared" si="37"/>
        <v>4843.8</v>
      </c>
      <c r="BQ16" s="12">
        <f t="shared" si="38"/>
        <v>-1819.8000000000002</v>
      </c>
      <c r="BR16" s="12">
        <f t="shared" si="39"/>
        <v>5270.0425352112679</v>
      </c>
      <c r="BS16" s="12">
        <f t="shared" si="40"/>
        <v>-2246.0425352112679</v>
      </c>
      <c r="BT16" s="51">
        <v>5</v>
      </c>
      <c r="BU16" s="12">
        <v>324</v>
      </c>
      <c r="BV16" s="12">
        <f t="shared" si="41"/>
        <v>350</v>
      </c>
      <c r="BW16" s="12">
        <f t="shared" si="42"/>
        <v>-26</v>
      </c>
      <c r="BX16" s="12">
        <f t="shared" si="43"/>
        <v>299</v>
      </c>
      <c r="BY16" s="12">
        <f t="shared" si="44"/>
        <v>25</v>
      </c>
      <c r="BZ16" s="12">
        <f t="shared" si="45"/>
        <v>325.31126760563382</v>
      </c>
      <c r="CA16" s="12">
        <f t="shared" si="46"/>
        <v>-1.3112676056338159</v>
      </c>
      <c r="CB16" s="51">
        <v>28</v>
      </c>
      <c r="CC16" s="12">
        <v>1099</v>
      </c>
      <c r="CD16" s="12">
        <f t="shared" si="47"/>
        <v>1960</v>
      </c>
      <c r="CE16" s="12">
        <f t="shared" si="48"/>
        <v>-861</v>
      </c>
      <c r="CF16" s="12">
        <f t="shared" si="49"/>
        <v>1674.3999999999999</v>
      </c>
      <c r="CG16" s="12">
        <f t="shared" si="50"/>
        <v>-575.39999999999986</v>
      </c>
      <c r="CH16" s="12">
        <f t="shared" si="51"/>
        <v>1821.7430985915494</v>
      </c>
      <c r="CI16" s="12">
        <f t="shared" si="52"/>
        <v>-722.74309859154937</v>
      </c>
      <c r="CJ16" s="51">
        <v>28</v>
      </c>
      <c r="CK16" s="12">
        <v>1234</v>
      </c>
      <c r="CL16" s="12">
        <f t="shared" si="53"/>
        <v>1960</v>
      </c>
      <c r="CM16" s="12">
        <f t="shared" si="54"/>
        <v>-726</v>
      </c>
      <c r="CN16" s="12">
        <f t="shared" si="55"/>
        <v>1674.3999999999999</v>
      </c>
      <c r="CO16" s="12">
        <f t="shared" si="56"/>
        <v>-440.39999999999986</v>
      </c>
      <c r="CP16" s="12">
        <f t="shared" si="57"/>
        <v>1821.7430985915494</v>
      </c>
      <c r="CQ16" s="12">
        <f t="shared" si="58"/>
        <v>-587.74309859154937</v>
      </c>
      <c r="CR16" s="51">
        <v>29</v>
      </c>
      <c r="CS16" s="12">
        <v>1125</v>
      </c>
      <c r="CT16" s="12">
        <f t="shared" si="59"/>
        <v>2030</v>
      </c>
      <c r="CU16" s="12">
        <f t="shared" si="60"/>
        <v>-905</v>
      </c>
      <c r="CV16" s="12">
        <f t="shared" si="61"/>
        <v>1734.1999999999998</v>
      </c>
      <c r="CW16" s="12">
        <f t="shared" si="62"/>
        <v>-609.19999999999982</v>
      </c>
      <c r="CX16" s="12">
        <f t="shared" si="63"/>
        <v>1886.8053521126762</v>
      </c>
      <c r="CY16" s="12">
        <f t="shared" si="64"/>
        <v>-761.80535211267625</v>
      </c>
      <c r="CZ16" s="51">
        <v>0</v>
      </c>
      <c r="DA16" s="12">
        <v>0</v>
      </c>
      <c r="DB16" s="12">
        <f t="shared" si="65"/>
        <v>0</v>
      </c>
      <c r="DC16" s="12">
        <f t="shared" si="66"/>
        <v>0</v>
      </c>
      <c r="DD16" s="12">
        <f t="shared" si="67"/>
        <v>0</v>
      </c>
      <c r="DE16" s="12">
        <f t="shared" si="68"/>
        <v>0</v>
      </c>
      <c r="DF16" s="12">
        <f t="shared" si="69"/>
        <v>0</v>
      </c>
      <c r="DG16" s="12">
        <f t="shared" si="70"/>
        <v>0</v>
      </c>
      <c r="DH16" s="51">
        <v>0</v>
      </c>
      <c r="DI16" s="12">
        <v>0</v>
      </c>
      <c r="DJ16" s="12">
        <f t="shared" si="71"/>
        <v>0</v>
      </c>
      <c r="DK16" s="12">
        <f t="shared" si="72"/>
        <v>0</v>
      </c>
      <c r="DL16" s="12">
        <f t="shared" si="73"/>
        <v>0</v>
      </c>
      <c r="DM16" s="12">
        <f t="shared" si="74"/>
        <v>0</v>
      </c>
      <c r="DN16" s="12">
        <f t="shared" si="75"/>
        <v>0</v>
      </c>
      <c r="DO16" s="12">
        <f t="shared" si="76"/>
        <v>0</v>
      </c>
      <c r="DP16" s="51">
        <v>1</v>
      </c>
      <c r="DQ16" s="12">
        <v>72</v>
      </c>
      <c r="DR16" s="12">
        <f t="shared" si="77"/>
        <v>70</v>
      </c>
      <c r="DS16" s="12">
        <f t="shared" si="78"/>
        <v>2</v>
      </c>
      <c r="DT16" s="12">
        <f t="shared" si="79"/>
        <v>59.8</v>
      </c>
      <c r="DU16" s="12">
        <f t="shared" si="80"/>
        <v>12.200000000000003</v>
      </c>
      <c r="DV16" s="12">
        <f t="shared" si="81"/>
        <v>65.062253521126763</v>
      </c>
      <c r="DW16" s="12">
        <f t="shared" si="82"/>
        <v>6.9377464788732368</v>
      </c>
      <c r="DX16" s="51">
        <v>0</v>
      </c>
      <c r="DY16" s="12">
        <v>0</v>
      </c>
      <c r="DZ16" s="12">
        <f t="shared" si="83"/>
        <v>0</v>
      </c>
      <c r="EA16" s="12">
        <f t="shared" si="84"/>
        <v>0</v>
      </c>
      <c r="EB16" s="12">
        <f t="shared" si="85"/>
        <v>0</v>
      </c>
      <c r="EC16" s="12">
        <f t="shared" si="86"/>
        <v>0</v>
      </c>
      <c r="ED16" s="12">
        <f t="shared" si="87"/>
        <v>0</v>
      </c>
      <c r="EE16" s="12">
        <f t="shared" si="88"/>
        <v>0</v>
      </c>
      <c r="EF16" s="51">
        <v>0</v>
      </c>
      <c r="EG16" s="12">
        <v>0</v>
      </c>
      <c r="EH16" s="12">
        <f t="shared" si="89"/>
        <v>0</v>
      </c>
      <c r="EI16" s="12">
        <f t="shared" si="90"/>
        <v>0</v>
      </c>
      <c r="EJ16" s="12">
        <f t="shared" si="91"/>
        <v>0</v>
      </c>
      <c r="EK16" s="12">
        <f t="shared" si="92"/>
        <v>0</v>
      </c>
      <c r="EL16" s="38">
        <f t="shared" si="93"/>
        <v>0</v>
      </c>
      <c r="EM16" s="38">
        <f t="shared" si="94"/>
        <v>0</v>
      </c>
    </row>
    <row r="17" spans="1:143" x14ac:dyDescent="0.25">
      <c r="A17" s="12" t="s">
        <v>22</v>
      </c>
      <c r="B17" s="12" t="s">
        <v>23</v>
      </c>
      <c r="C17" s="12">
        <v>0</v>
      </c>
      <c r="D17" s="12">
        <v>0</v>
      </c>
      <c r="E17" s="12">
        <v>0</v>
      </c>
      <c r="F17" s="12">
        <v>0</v>
      </c>
      <c r="G17" s="12">
        <v>0</v>
      </c>
      <c r="H17" s="12">
        <v>0</v>
      </c>
      <c r="I17" s="12">
        <v>0</v>
      </c>
      <c r="J17" s="12">
        <v>0</v>
      </c>
      <c r="K17" s="12">
        <v>0</v>
      </c>
      <c r="L17" s="12">
        <v>0</v>
      </c>
      <c r="M17" s="51">
        <v>0</v>
      </c>
      <c r="N17" s="12">
        <v>0</v>
      </c>
      <c r="O17" s="12">
        <f t="shared" si="95"/>
        <v>0</v>
      </c>
      <c r="P17" s="12">
        <f t="shared" si="0"/>
        <v>0</v>
      </c>
      <c r="Q17" s="36">
        <v>90</v>
      </c>
      <c r="R17" s="12">
        <f t="shared" si="1"/>
        <v>0</v>
      </c>
      <c r="S17" s="12">
        <f t="shared" si="2"/>
        <v>0</v>
      </c>
      <c r="T17" s="37">
        <v>70</v>
      </c>
      <c r="U17" s="17">
        <f t="shared" si="3"/>
        <v>0</v>
      </c>
      <c r="V17" s="17">
        <f t="shared" si="4"/>
        <v>0</v>
      </c>
      <c r="W17" s="37">
        <v>84.276923076923083</v>
      </c>
      <c r="X17" s="51">
        <v>8</v>
      </c>
      <c r="Y17" s="12">
        <v>510</v>
      </c>
      <c r="Z17" s="12">
        <f t="shared" si="5"/>
        <v>720</v>
      </c>
      <c r="AA17" s="12">
        <f t="shared" si="6"/>
        <v>-210</v>
      </c>
      <c r="AB17" s="12">
        <f t="shared" si="7"/>
        <v>560</v>
      </c>
      <c r="AC17" s="12">
        <f t="shared" si="8"/>
        <v>-50</v>
      </c>
      <c r="AD17" s="17">
        <f t="shared" si="9"/>
        <v>674.21538461538466</v>
      </c>
      <c r="AE17" s="17">
        <f t="shared" si="10"/>
        <v>-164.21538461538466</v>
      </c>
      <c r="AF17" s="51">
        <v>2</v>
      </c>
      <c r="AG17" s="12">
        <v>100</v>
      </c>
      <c r="AH17" s="12">
        <f t="shared" si="11"/>
        <v>180</v>
      </c>
      <c r="AI17" s="12">
        <f t="shared" si="12"/>
        <v>-80</v>
      </c>
      <c r="AJ17" s="12">
        <f t="shared" si="13"/>
        <v>140</v>
      </c>
      <c r="AK17" s="12">
        <f t="shared" si="14"/>
        <v>-40</v>
      </c>
      <c r="AL17" s="17">
        <f t="shared" si="15"/>
        <v>168.55384615384617</v>
      </c>
      <c r="AM17" s="17">
        <f t="shared" si="16"/>
        <v>-68.553846153846166</v>
      </c>
      <c r="AN17" s="51">
        <v>1</v>
      </c>
      <c r="AO17" s="12">
        <v>95</v>
      </c>
      <c r="AP17" s="12">
        <f t="shared" si="17"/>
        <v>90</v>
      </c>
      <c r="AQ17" s="12">
        <f t="shared" si="18"/>
        <v>5</v>
      </c>
      <c r="AR17" s="12">
        <f t="shared" si="19"/>
        <v>70</v>
      </c>
      <c r="AS17" s="12">
        <f t="shared" si="20"/>
        <v>25</v>
      </c>
      <c r="AT17" s="12">
        <f t="shared" si="21"/>
        <v>84.276923076923083</v>
      </c>
      <c r="AU17" s="12">
        <f t="shared" si="22"/>
        <v>10.723076923076917</v>
      </c>
      <c r="AV17" s="51">
        <v>1</v>
      </c>
      <c r="AW17" s="12">
        <v>40</v>
      </c>
      <c r="AX17" s="12">
        <f t="shared" si="23"/>
        <v>90</v>
      </c>
      <c r="AY17" s="12">
        <f t="shared" si="24"/>
        <v>-50</v>
      </c>
      <c r="AZ17" s="12">
        <f t="shared" si="25"/>
        <v>70</v>
      </c>
      <c r="BA17" s="12">
        <f t="shared" si="26"/>
        <v>-30</v>
      </c>
      <c r="BB17" s="12">
        <f t="shared" si="27"/>
        <v>84.276923076923083</v>
      </c>
      <c r="BC17" s="12">
        <f t="shared" si="28"/>
        <v>-44.276923076923083</v>
      </c>
      <c r="BD17" s="51">
        <v>2</v>
      </c>
      <c r="BE17" s="12">
        <v>130</v>
      </c>
      <c r="BF17" s="12">
        <f t="shared" si="29"/>
        <v>180</v>
      </c>
      <c r="BG17" s="12">
        <f t="shared" si="30"/>
        <v>-50</v>
      </c>
      <c r="BH17" s="12">
        <f t="shared" si="31"/>
        <v>140</v>
      </c>
      <c r="BI17" s="12">
        <f t="shared" si="32"/>
        <v>-10</v>
      </c>
      <c r="BJ17" s="12">
        <f t="shared" si="33"/>
        <v>168.55384615384617</v>
      </c>
      <c r="BK17" s="12">
        <f t="shared" si="34"/>
        <v>-38.553846153846166</v>
      </c>
      <c r="BL17" s="51">
        <v>53</v>
      </c>
      <c r="BM17" s="12">
        <v>3190</v>
      </c>
      <c r="BN17" s="12">
        <f t="shared" si="35"/>
        <v>4770</v>
      </c>
      <c r="BO17" s="12">
        <f t="shared" si="36"/>
        <v>-1580</v>
      </c>
      <c r="BP17" s="12">
        <f t="shared" si="37"/>
        <v>3710</v>
      </c>
      <c r="BQ17" s="12">
        <f t="shared" si="38"/>
        <v>-520</v>
      </c>
      <c r="BR17" s="12">
        <f t="shared" si="39"/>
        <v>4466.6769230769232</v>
      </c>
      <c r="BS17" s="12">
        <f t="shared" si="40"/>
        <v>-1276.6769230769232</v>
      </c>
      <c r="BT17" s="51">
        <v>9</v>
      </c>
      <c r="BU17" s="12">
        <v>871.42</v>
      </c>
      <c r="BV17" s="12">
        <f t="shared" si="41"/>
        <v>810</v>
      </c>
      <c r="BW17" s="12">
        <f t="shared" si="42"/>
        <v>61.419999999999959</v>
      </c>
      <c r="BX17" s="12">
        <f t="shared" si="43"/>
        <v>630</v>
      </c>
      <c r="BY17" s="12">
        <f t="shared" si="44"/>
        <v>241.41999999999996</v>
      </c>
      <c r="BZ17" s="12">
        <f t="shared" si="45"/>
        <v>758.4923076923078</v>
      </c>
      <c r="CA17" s="12">
        <f t="shared" si="46"/>
        <v>112.92769230769215</v>
      </c>
      <c r="CB17" s="51">
        <v>33</v>
      </c>
      <c r="CC17" s="12">
        <v>2020</v>
      </c>
      <c r="CD17" s="12">
        <f t="shared" si="47"/>
        <v>2970</v>
      </c>
      <c r="CE17" s="12">
        <f t="shared" si="48"/>
        <v>-950</v>
      </c>
      <c r="CF17" s="12">
        <f t="shared" si="49"/>
        <v>2310</v>
      </c>
      <c r="CG17" s="12">
        <f t="shared" si="50"/>
        <v>-290</v>
      </c>
      <c r="CH17" s="12">
        <f t="shared" si="51"/>
        <v>2781.1384615384618</v>
      </c>
      <c r="CI17" s="12">
        <f t="shared" si="52"/>
        <v>-761.1384615384618</v>
      </c>
      <c r="CJ17" s="51">
        <v>22</v>
      </c>
      <c r="CK17" s="12">
        <v>1365</v>
      </c>
      <c r="CL17" s="12">
        <f t="shared" si="53"/>
        <v>1980</v>
      </c>
      <c r="CM17" s="12">
        <f t="shared" si="54"/>
        <v>-615</v>
      </c>
      <c r="CN17" s="12">
        <f t="shared" si="55"/>
        <v>1540</v>
      </c>
      <c r="CO17" s="12">
        <f t="shared" si="56"/>
        <v>-175</v>
      </c>
      <c r="CP17" s="12">
        <f t="shared" si="57"/>
        <v>1854.0923076923077</v>
      </c>
      <c r="CQ17" s="12">
        <f t="shared" si="58"/>
        <v>-489.09230769230771</v>
      </c>
      <c r="CR17" s="51">
        <v>13</v>
      </c>
      <c r="CS17" s="12">
        <v>810</v>
      </c>
      <c r="CT17" s="12">
        <f t="shared" si="59"/>
        <v>1170</v>
      </c>
      <c r="CU17" s="12">
        <f t="shared" si="60"/>
        <v>-360</v>
      </c>
      <c r="CV17" s="12">
        <f t="shared" si="61"/>
        <v>910</v>
      </c>
      <c r="CW17" s="12">
        <f t="shared" si="62"/>
        <v>-100</v>
      </c>
      <c r="CX17" s="12">
        <f t="shared" si="63"/>
        <v>1095.6000000000001</v>
      </c>
      <c r="CY17" s="12">
        <f t="shared" si="64"/>
        <v>-285.60000000000014</v>
      </c>
      <c r="CZ17" s="51">
        <v>2</v>
      </c>
      <c r="DA17" s="12">
        <v>250</v>
      </c>
      <c r="DB17" s="12">
        <f t="shared" si="65"/>
        <v>180</v>
      </c>
      <c r="DC17" s="12">
        <f t="shared" si="66"/>
        <v>70</v>
      </c>
      <c r="DD17" s="12">
        <f t="shared" si="67"/>
        <v>140</v>
      </c>
      <c r="DE17" s="12">
        <f t="shared" si="68"/>
        <v>110</v>
      </c>
      <c r="DF17" s="12">
        <f t="shared" si="69"/>
        <v>168.55384615384617</v>
      </c>
      <c r="DG17" s="12">
        <f t="shared" si="70"/>
        <v>81.446153846153834</v>
      </c>
      <c r="DH17" s="51">
        <v>1</v>
      </c>
      <c r="DI17" s="12">
        <v>80</v>
      </c>
      <c r="DJ17" s="12">
        <f t="shared" si="71"/>
        <v>90</v>
      </c>
      <c r="DK17" s="12">
        <f t="shared" si="72"/>
        <v>-10</v>
      </c>
      <c r="DL17" s="12">
        <f t="shared" si="73"/>
        <v>70</v>
      </c>
      <c r="DM17" s="12">
        <f t="shared" si="74"/>
        <v>10</v>
      </c>
      <c r="DN17" s="12">
        <f t="shared" si="75"/>
        <v>84.276923076923083</v>
      </c>
      <c r="DO17" s="12">
        <f t="shared" si="76"/>
        <v>-4.276923076923083</v>
      </c>
      <c r="DP17" s="51">
        <v>0</v>
      </c>
      <c r="DQ17" s="12">
        <v>0</v>
      </c>
      <c r="DR17" s="12">
        <f t="shared" si="77"/>
        <v>0</v>
      </c>
      <c r="DS17" s="12">
        <f t="shared" si="78"/>
        <v>0</v>
      </c>
      <c r="DT17" s="12">
        <f t="shared" si="79"/>
        <v>0</v>
      </c>
      <c r="DU17" s="12">
        <f t="shared" si="80"/>
        <v>0</v>
      </c>
      <c r="DV17" s="12">
        <f t="shared" si="81"/>
        <v>0</v>
      </c>
      <c r="DW17" s="12">
        <f t="shared" si="82"/>
        <v>0</v>
      </c>
      <c r="DX17" s="51">
        <v>0</v>
      </c>
      <c r="DY17" s="12">
        <v>0</v>
      </c>
      <c r="DZ17" s="12">
        <f t="shared" si="83"/>
        <v>0</v>
      </c>
      <c r="EA17" s="12">
        <f t="shared" si="84"/>
        <v>0</v>
      </c>
      <c r="EB17" s="12">
        <f t="shared" si="85"/>
        <v>0</v>
      </c>
      <c r="EC17" s="12">
        <f t="shared" si="86"/>
        <v>0</v>
      </c>
      <c r="ED17" s="12">
        <f t="shared" si="87"/>
        <v>0</v>
      </c>
      <c r="EE17" s="12">
        <f t="shared" si="88"/>
        <v>0</v>
      </c>
      <c r="EF17" s="51">
        <v>0</v>
      </c>
      <c r="EG17" s="12">
        <v>0</v>
      </c>
      <c r="EH17" s="12">
        <f t="shared" si="89"/>
        <v>0</v>
      </c>
      <c r="EI17" s="12">
        <f t="shared" si="90"/>
        <v>0</v>
      </c>
      <c r="EJ17" s="12">
        <f t="shared" si="91"/>
        <v>0</v>
      </c>
      <c r="EK17" s="12">
        <f t="shared" si="92"/>
        <v>0</v>
      </c>
      <c r="EL17" s="38">
        <f t="shared" si="93"/>
        <v>0</v>
      </c>
      <c r="EM17" s="38">
        <f t="shared" si="94"/>
        <v>0</v>
      </c>
    </row>
    <row r="18" spans="1:143" x14ac:dyDescent="0.25">
      <c r="A18" s="12" t="s">
        <v>24</v>
      </c>
      <c r="B18" s="12" t="s">
        <v>25</v>
      </c>
      <c r="C18" s="12">
        <v>0</v>
      </c>
      <c r="D18" s="12">
        <v>0</v>
      </c>
      <c r="E18" s="12">
        <v>0</v>
      </c>
      <c r="F18" s="12">
        <v>0</v>
      </c>
      <c r="G18" s="12">
        <v>0</v>
      </c>
      <c r="H18" s="12">
        <v>0</v>
      </c>
      <c r="I18" s="12">
        <v>0</v>
      </c>
      <c r="J18" s="12">
        <v>0</v>
      </c>
      <c r="K18" s="12">
        <v>0</v>
      </c>
      <c r="L18" s="12">
        <v>0</v>
      </c>
      <c r="M18" s="51">
        <v>1</v>
      </c>
      <c r="N18" s="12">
        <v>135</v>
      </c>
      <c r="O18" s="12">
        <f t="shared" si="95"/>
        <v>95</v>
      </c>
      <c r="P18" s="12">
        <f t="shared" si="0"/>
        <v>40</v>
      </c>
      <c r="Q18" s="36">
        <v>95</v>
      </c>
      <c r="R18" s="12">
        <f t="shared" si="1"/>
        <v>80</v>
      </c>
      <c r="S18" s="12">
        <f t="shared" si="2"/>
        <v>55</v>
      </c>
      <c r="T18" s="37">
        <v>80</v>
      </c>
      <c r="U18" s="17">
        <f t="shared" si="3"/>
        <v>105.28125</v>
      </c>
      <c r="V18" s="17">
        <f t="shared" si="4"/>
        <v>29.71875</v>
      </c>
      <c r="W18" s="37">
        <v>105.28125</v>
      </c>
      <c r="X18" s="51">
        <v>4</v>
      </c>
      <c r="Y18" s="12">
        <v>410</v>
      </c>
      <c r="Z18" s="12">
        <f t="shared" si="5"/>
        <v>380</v>
      </c>
      <c r="AA18" s="12">
        <f t="shared" si="6"/>
        <v>30</v>
      </c>
      <c r="AB18" s="12">
        <f t="shared" si="7"/>
        <v>320</v>
      </c>
      <c r="AC18" s="12">
        <f t="shared" si="8"/>
        <v>90</v>
      </c>
      <c r="AD18" s="17">
        <f t="shared" si="9"/>
        <v>421.125</v>
      </c>
      <c r="AE18" s="17">
        <f t="shared" si="10"/>
        <v>-11.125</v>
      </c>
      <c r="AF18" s="51">
        <v>1</v>
      </c>
      <c r="AG18" s="12">
        <v>95</v>
      </c>
      <c r="AH18" s="12">
        <f t="shared" si="11"/>
        <v>95</v>
      </c>
      <c r="AI18" s="12">
        <f t="shared" si="12"/>
        <v>0</v>
      </c>
      <c r="AJ18" s="12">
        <f t="shared" si="13"/>
        <v>80</v>
      </c>
      <c r="AK18" s="12">
        <f t="shared" si="14"/>
        <v>15</v>
      </c>
      <c r="AL18" s="17">
        <f t="shared" si="15"/>
        <v>105.28125</v>
      </c>
      <c r="AM18" s="17">
        <f t="shared" si="16"/>
        <v>-10.28125</v>
      </c>
      <c r="AN18" s="51">
        <v>0</v>
      </c>
      <c r="AO18" s="12">
        <v>0</v>
      </c>
      <c r="AP18" s="12">
        <f t="shared" si="17"/>
        <v>0</v>
      </c>
      <c r="AQ18" s="12">
        <f t="shared" si="18"/>
        <v>0</v>
      </c>
      <c r="AR18" s="12">
        <f t="shared" si="19"/>
        <v>0</v>
      </c>
      <c r="AS18" s="12">
        <f t="shared" si="20"/>
        <v>0</v>
      </c>
      <c r="AT18" s="12">
        <f t="shared" si="21"/>
        <v>0</v>
      </c>
      <c r="AU18" s="12">
        <f t="shared" si="22"/>
        <v>0</v>
      </c>
      <c r="AV18" s="51">
        <v>2</v>
      </c>
      <c r="AW18" s="12">
        <v>180</v>
      </c>
      <c r="AX18" s="12">
        <f t="shared" si="23"/>
        <v>190</v>
      </c>
      <c r="AY18" s="12">
        <f t="shared" si="24"/>
        <v>-10</v>
      </c>
      <c r="AZ18" s="12">
        <f t="shared" si="25"/>
        <v>160</v>
      </c>
      <c r="BA18" s="12">
        <f t="shared" si="26"/>
        <v>20</v>
      </c>
      <c r="BB18" s="12">
        <f t="shared" si="27"/>
        <v>210.5625</v>
      </c>
      <c r="BC18" s="12">
        <f t="shared" si="28"/>
        <v>-30.5625</v>
      </c>
      <c r="BD18" s="51">
        <v>8</v>
      </c>
      <c r="BE18" s="12">
        <v>905</v>
      </c>
      <c r="BF18" s="12">
        <f t="shared" si="29"/>
        <v>760</v>
      </c>
      <c r="BG18" s="12">
        <f t="shared" si="30"/>
        <v>145</v>
      </c>
      <c r="BH18" s="12">
        <f t="shared" si="31"/>
        <v>640</v>
      </c>
      <c r="BI18" s="12">
        <f t="shared" si="32"/>
        <v>265</v>
      </c>
      <c r="BJ18" s="12">
        <f t="shared" si="33"/>
        <v>842.25</v>
      </c>
      <c r="BK18" s="12">
        <f t="shared" si="34"/>
        <v>62.75</v>
      </c>
      <c r="BL18" s="51">
        <v>16</v>
      </c>
      <c r="BM18" s="12">
        <v>1120</v>
      </c>
      <c r="BN18" s="12">
        <f t="shared" si="35"/>
        <v>1520</v>
      </c>
      <c r="BO18" s="12">
        <f t="shared" si="36"/>
        <v>-400</v>
      </c>
      <c r="BP18" s="12">
        <f t="shared" si="37"/>
        <v>1280</v>
      </c>
      <c r="BQ18" s="12">
        <f t="shared" si="38"/>
        <v>-160</v>
      </c>
      <c r="BR18" s="12">
        <f t="shared" si="39"/>
        <v>1684.5</v>
      </c>
      <c r="BS18" s="12">
        <f t="shared" si="40"/>
        <v>-564.5</v>
      </c>
      <c r="BT18" s="51">
        <v>4</v>
      </c>
      <c r="BU18" s="12">
        <v>625</v>
      </c>
      <c r="BV18" s="12">
        <f t="shared" si="41"/>
        <v>380</v>
      </c>
      <c r="BW18" s="12">
        <f t="shared" si="42"/>
        <v>245</v>
      </c>
      <c r="BX18" s="12">
        <f t="shared" si="43"/>
        <v>320</v>
      </c>
      <c r="BY18" s="12">
        <f t="shared" si="44"/>
        <v>305</v>
      </c>
      <c r="BZ18" s="12">
        <f t="shared" si="45"/>
        <v>421.125</v>
      </c>
      <c r="CA18" s="12">
        <f t="shared" si="46"/>
        <v>203.875</v>
      </c>
      <c r="CB18" s="51">
        <v>15</v>
      </c>
      <c r="CC18" s="12">
        <v>1250</v>
      </c>
      <c r="CD18" s="12">
        <f t="shared" si="47"/>
        <v>1425</v>
      </c>
      <c r="CE18" s="12">
        <f t="shared" si="48"/>
        <v>-175</v>
      </c>
      <c r="CF18" s="12">
        <f t="shared" si="49"/>
        <v>1200</v>
      </c>
      <c r="CG18" s="12">
        <f t="shared" si="50"/>
        <v>50</v>
      </c>
      <c r="CH18" s="12">
        <f t="shared" si="51"/>
        <v>1579.21875</v>
      </c>
      <c r="CI18" s="12">
        <f t="shared" si="52"/>
        <v>-329.21875</v>
      </c>
      <c r="CJ18" s="51">
        <v>6</v>
      </c>
      <c r="CK18" s="12">
        <v>503.5</v>
      </c>
      <c r="CL18" s="12">
        <f t="shared" si="53"/>
        <v>570</v>
      </c>
      <c r="CM18" s="12">
        <f t="shared" si="54"/>
        <v>-66.5</v>
      </c>
      <c r="CN18" s="12">
        <f t="shared" si="55"/>
        <v>480</v>
      </c>
      <c r="CO18" s="12">
        <f t="shared" si="56"/>
        <v>23.5</v>
      </c>
      <c r="CP18" s="12">
        <f t="shared" si="57"/>
        <v>631.6875</v>
      </c>
      <c r="CQ18" s="12">
        <f t="shared" si="58"/>
        <v>-128.1875</v>
      </c>
      <c r="CR18" s="51">
        <v>3</v>
      </c>
      <c r="CS18" s="12">
        <v>234</v>
      </c>
      <c r="CT18" s="12">
        <f t="shared" si="59"/>
        <v>285</v>
      </c>
      <c r="CU18" s="12">
        <f t="shared" si="60"/>
        <v>-51</v>
      </c>
      <c r="CV18" s="12">
        <f t="shared" si="61"/>
        <v>240</v>
      </c>
      <c r="CW18" s="12">
        <f t="shared" si="62"/>
        <v>-6</v>
      </c>
      <c r="CX18" s="12">
        <f t="shared" si="63"/>
        <v>315.84375</v>
      </c>
      <c r="CY18" s="12">
        <f t="shared" si="64"/>
        <v>-81.84375</v>
      </c>
      <c r="CZ18" s="51">
        <v>0</v>
      </c>
      <c r="DA18" s="12">
        <v>0</v>
      </c>
      <c r="DB18" s="12">
        <f t="shared" si="65"/>
        <v>0</v>
      </c>
      <c r="DC18" s="12">
        <f t="shared" si="66"/>
        <v>0</v>
      </c>
      <c r="DD18" s="12">
        <f t="shared" si="67"/>
        <v>0</v>
      </c>
      <c r="DE18" s="12">
        <f t="shared" si="68"/>
        <v>0</v>
      </c>
      <c r="DF18" s="12">
        <f t="shared" si="69"/>
        <v>0</v>
      </c>
      <c r="DG18" s="12">
        <f t="shared" si="70"/>
        <v>0</v>
      </c>
      <c r="DH18" s="51">
        <v>1</v>
      </c>
      <c r="DI18" s="12">
        <v>50</v>
      </c>
      <c r="DJ18" s="12">
        <f t="shared" si="71"/>
        <v>95</v>
      </c>
      <c r="DK18" s="12">
        <f t="shared" si="72"/>
        <v>-45</v>
      </c>
      <c r="DL18" s="12">
        <f t="shared" si="73"/>
        <v>80</v>
      </c>
      <c r="DM18" s="12">
        <f t="shared" si="74"/>
        <v>-30</v>
      </c>
      <c r="DN18" s="12">
        <f t="shared" si="75"/>
        <v>105.28125</v>
      </c>
      <c r="DO18" s="12">
        <f t="shared" si="76"/>
        <v>-55.28125</v>
      </c>
      <c r="DP18" s="51">
        <v>2</v>
      </c>
      <c r="DQ18" s="12">
        <v>210</v>
      </c>
      <c r="DR18" s="12">
        <f t="shared" si="77"/>
        <v>190</v>
      </c>
      <c r="DS18" s="12">
        <f t="shared" si="78"/>
        <v>20</v>
      </c>
      <c r="DT18" s="12">
        <f t="shared" si="79"/>
        <v>160</v>
      </c>
      <c r="DU18" s="12">
        <f t="shared" si="80"/>
        <v>50</v>
      </c>
      <c r="DV18" s="12">
        <f t="shared" si="81"/>
        <v>210.5625</v>
      </c>
      <c r="DW18" s="12">
        <f t="shared" si="82"/>
        <v>-0.5625</v>
      </c>
      <c r="DX18" s="51">
        <v>0</v>
      </c>
      <c r="DY18" s="12">
        <v>0</v>
      </c>
      <c r="DZ18" s="12">
        <f t="shared" si="83"/>
        <v>0</v>
      </c>
      <c r="EA18" s="12">
        <f t="shared" si="84"/>
        <v>0</v>
      </c>
      <c r="EB18" s="12">
        <f t="shared" si="85"/>
        <v>0</v>
      </c>
      <c r="EC18" s="12">
        <f t="shared" si="86"/>
        <v>0</v>
      </c>
      <c r="ED18" s="12">
        <f t="shared" si="87"/>
        <v>0</v>
      </c>
      <c r="EE18" s="12">
        <f t="shared" si="88"/>
        <v>0</v>
      </c>
      <c r="EF18" s="51">
        <v>0</v>
      </c>
      <c r="EG18" s="12">
        <v>0</v>
      </c>
      <c r="EH18" s="12">
        <f t="shared" si="89"/>
        <v>0</v>
      </c>
      <c r="EI18" s="12">
        <f t="shared" si="90"/>
        <v>0</v>
      </c>
      <c r="EJ18" s="12">
        <f t="shared" si="91"/>
        <v>0</v>
      </c>
      <c r="EK18" s="12">
        <f t="shared" si="92"/>
        <v>0</v>
      </c>
      <c r="EL18" s="38">
        <f t="shared" si="93"/>
        <v>0</v>
      </c>
      <c r="EM18" s="38">
        <f t="shared" si="94"/>
        <v>0</v>
      </c>
    </row>
    <row r="19" spans="1:143" x14ac:dyDescent="0.25">
      <c r="A19" s="12" t="s">
        <v>26</v>
      </c>
      <c r="B19" s="12" t="s">
        <v>27</v>
      </c>
      <c r="C19" s="12">
        <v>0</v>
      </c>
      <c r="D19" s="12">
        <v>0</v>
      </c>
      <c r="E19" s="12">
        <v>0</v>
      </c>
      <c r="F19" s="12">
        <v>0</v>
      </c>
      <c r="G19" s="12">
        <v>0</v>
      </c>
      <c r="H19" s="12">
        <v>0</v>
      </c>
      <c r="I19" s="12">
        <v>0</v>
      </c>
      <c r="J19" s="12">
        <v>0</v>
      </c>
      <c r="K19" s="12">
        <v>0</v>
      </c>
      <c r="L19" s="12">
        <v>0</v>
      </c>
      <c r="M19" s="51">
        <v>1</v>
      </c>
      <c r="N19" s="12">
        <v>40</v>
      </c>
      <c r="O19" s="12">
        <f t="shared" si="95"/>
        <v>150</v>
      </c>
      <c r="P19" s="12">
        <f t="shared" si="0"/>
        <v>-110</v>
      </c>
      <c r="Q19" s="36">
        <v>150</v>
      </c>
      <c r="R19" s="12">
        <f t="shared" si="1"/>
        <v>96.3</v>
      </c>
      <c r="S19" s="12">
        <f t="shared" si="2"/>
        <v>-56.3</v>
      </c>
      <c r="T19" s="37">
        <v>96.3</v>
      </c>
      <c r="U19" s="17">
        <f t="shared" si="3"/>
        <v>140.59098360655736</v>
      </c>
      <c r="V19" s="17">
        <f t="shared" si="4"/>
        <v>-100.59098360655736</v>
      </c>
      <c r="W19" s="37">
        <v>140.59098360655736</v>
      </c>
      <c r="X19" s="51">
        <v>1</v>
      </c>
      <c r="Y19" s="12">
        <v>90</v>
      </c>
      <c r="Z19" s="12">
        <f t="shared" si="5"/>
        <v>150</v>
      </c>
      <c r="AA19" s="12">
        <f t="shared" si="6"/>
        <v>-60</v>
      </c>
      <c r="AB19" s="12">
        <f t="shared" si="7"/>
        <v>96.3</v>
      </c>
      <c r="AC19" s="12">
        <f t="shared" si="8"/>
        <v>-6.2999999999999972</v>
      </c>
      <c r="AD19" s="17">
        <f t="shared" si="9"/>
        <v>140.59098360655736</v>
      </c>
      <c r="AE19" s="17">
        <f t="shared" si="10"/>
        <v>-50.590983606557359</v>
      </c>
      <c r="AF19" s="51">
        <v>2</v>
      </c>
      <c r="AG19" s="12">
        <v>370</v>
      </c>
      <c r="AH19" s="12">
        <f t="shared" si="11"/>
        <v>300</v>
      </c>
      <c r="AI19" s="12">
        <f t="shared" si="12"/>
        <v>70</v>
      </c>
      <c r="AJ19" s="12">
        <f t="shared" si="13"/>
        <v>192.6</v>
      </c>
      <c r="AK19" s="12">
        <f t="shared" si="14"/>
        <v>177.4</v>
      </c>
      <c r="AL19" s="17">
        <f t="shared" si="15"/>
        <v>281.18196721311472</v>
      </c>
      <c r="AM19" s="17">
        <f t="shared" si="16"/>
        <v>88.818032786885283</v>
      </c>
      <c r="AN19" s="51">
        <v>1</v>
      </c>
      <c r="AO19" s="12">
        <v>50</v>
      </c>
      <c r="AP19" s="12">
        <f t="shared" si="17"/>
        <v>150</v>
      </c>
      <c r="AQ19" s="12">
        <f t="shared" si="18"/>
        <v>-100</v>
      </c>
      <c r="AR19" s="12">
        <f t="shared" si="19"/>
        <v>96.3</v>
      </c>
      <c r="AS19" s="12">
        <f t="shared" si="20"/>
        <v>-46.3</v>
      </c>
      <c r="AT19" s="12">
        <f t="shared" si="21"/>
        <v>140.59098360655736</v>
      </c>
      <c r="AU19" s="12">
        <f t="shared" si="22"/>
        <v>-90.590983606557359</v>
      </c>
      <c r="AV19" s="51">
        <v>2</v>
      </c>
      <c r="AW19" s="12">
        <v>185</v>
      </c>
      <c r="AX19" s="12">
        <f t="shared" si="23"/>
        <v>300</v>
      </c>
      <c r="AY19" s="12">
        <f t="shared" si="24"/>
        <v>-115</v>
      </c>
      <c r="AZ19" s="12">
        <f t="shared" si="25"/>
        <v>192.6</v>
      </c>
      <c r="BA19" s="12">
        <f t="shared" si="26"/>
        <v>-7.5999999999999943</v>
      </c>
      <c r="BB19" s="12">
        <f t="shared" si="27"/>
        <v>281.18196721311472</v>
      </c>
      <c r="BC19" s="12">
        <f t="shared" si="28"/>
        <v>-96.181967213114717</v>
      </c>
      <c r="BD19" s="51">
        <v>0</v>
      </c>
      <c r="BE19" s="12">
        <v>0</v>
      </c>
      <c r="BF19" s="12">
        <f t="shared" si="29"/>
        <v>0</v>
      </c>
      <c r="BG19" s="12">
        <f t="shared" si="30"/>
        <v>0</v>
      </c>
      <c r="BH19" s="12">
        <f t="shared" si="31"/>
        <v>0</v>
      </c>
      <c r="BI19" s="12">
        <f t="shared" si="32"/>
        <v>0</v>
      </c>
      <c r="BJ19" s="12">
        <f t="shared" si="33"/>
        <v>0</v>
      </c>
      <c r="BK19" s="12">
        <f t="shared" si="34"/>
        <v>0</v>
      </c>
      <c r="BL19" s="51">
        <v>27</v>
      </c>
      <c r="BM19" s="12">
        <v>2390</v>
      </c>
      <c r="BN19" s="12">
        <f t="shared" si="35"/>
        <v>4050</v>
      </c>
      <c r="BO19" s="12">
        <f t="shared" si="36"/>
        <v>-1660</v>
      </c>
      <c r="BP19" s="12">
        <f t="shared" si="37"/>
        <v>2600.1</v>
      </c>
      <c r="BQ19" s="12">
        <f t="shared" si="38"/>
        <v>-210.09999999999991</v>
      </c>
      <c r="BR19" s="12">
        <f t="shared" si="39"/>
        <v>3795.9565573770487</v>
      </c>
      <c r="BS19" s="12">
        <f t="shared" si="40"/>
        <v>-1405.9565573770487</v>
      </c>
      <c r="BT19" s="51">
        <v>2</v>
      </c>
      <c r="BU19" s="12">
        <v>90</v>
      </c>
      <c r="BV19" s="12">
        <f t="shared" si="41"/>
        <v>300</v>
      </c>
      <c r="BW19" s="12">
        <f t="shared" si="42"/>
        <v>-210</v>
      </c>
      <c r="BX19" s="12">
        <f t="shared" si="43"/>
        <v>192.6</v>
      </c>
      <c r="BY19" s="12">
        <f t="shared" si="44"/>
        <v>-102.6</v>
      </c>
      <c r="BZ19" s="12">
        <f t="shared" si="45"/>
        <v>281.18196721311472</v>
      </c>
      <c r="CA19" s="12">
        <f t="shared" si="46"/>
        <v>-191.18196721311472</v>
      </c>
      <c r="CB19" s="51">
        <v>3</v>
      </c>
      <c r="CC19" s="12">
        <v>270</v>
      </c>
      <c r="CD19" s="12">
        <f t="shared" si="47"/>
        <v>450</v>
      </c>
      <c r="CE19" s="12">
        <f t="shared" si="48"/>
        <v>-180</v>
      </c>
      <c r="CF19" s="12">
        <f t="shared" si="49"/>
        <v>288.89999999999998</v>
      </c>
      <c r="CG19" s="12">
        <f t="shared" si="50"/>
        <v>-18.899999999999977</v>
      </c>
      <c r="CH19" s="12">
        <f t="shared" si="51"/>
        <v>421.77295081967208</v>
      </c>
      <c r="CI19" s="12">
        <f t="shared" si="52"/>
        <v>-151.77295081967208</v>
      </c>
      <c r="CJ19" s="51">
        <v>4</v>
      </c>
      <c r="CK19" s="12">
        <v>440.5</v>
      </c>
      <c r="CL19" s="12">
        <f t="shared" si="53"/>
        <v>600</v>
      </c>
      <c r="CM19" s="12">
        <f t="shared" si="54"/>
        <v>-159.5</v>
      </c>
      <c r="CN19" s="12">
        <f t="shared" si="55"/>
        <v>385.2</v>
      </c>
      <c r="CO19" s="12">
        <f t="shared" si="56"/>
        <v>55.300000000000011</v>
      </c>
      <c r="CP19" s="12">
        <f t="shared" si="57"/>
        <v>562.36393442622943</v>
      </c>
      <c r="CQ19" s="12">
        <f t="shared" si="58"/>
        <v>-121.86393442622943</v>
      </c>
      <c r="CR19" s="51">
        <v>2</v>
      </c>
      <c r="CS19" s="12">
        <v>350</v>
      </c>
      <c r="CT19" s="12">
        <f t="shared" si="59"/>
        <v>300</v>
      </c>
      <c r="CU19" s="12">
        <f t="shared" si="60"/>
        <v>50</v>
      </c>
      <c r="CV19" s="12">
        <f t="shared" si="61"/>
        <v>192.6</v>
      </c>
      <c r="CW19" s="12">
        <f t="shared" si="62"/>
        <v>157.4</v>
      </c>
      <c r="CX19" s="12">
        <f t="shared" si="63"/>
        <v>281.18196721311472</v>
      </c>
      <c r="CY19" s="12">
        <f t="shared" si="64"/>
        <v>68.818032786885283</v>
      </c>
      <c r="CZ19" s="51">
        <v>0</v>
      </c>
      <c r="DA19" s="12">
        <v>0</v>
      </c>
      <c r="DB19" s="12">
        <f t="shared" si="65"/>
        <v>0</v>
      </c>
      <c r="DC19" s="12">
        <f t="shared" si="66"/>
        <v>0</v>
      </c>
      <c r="DD19" s="12">
        <f t="shared" si="67"/>
        <v>0</v>
      </c>
      <c r="DE19" s="12">
        <f t="shared" si="68"/>
        <v>0</v>
      </c>
      <c r="DF19" s="12">
        <f t="shared" si="69"/>
        <v>0</v>
      </c>
      <c r="DG19" s="12">
        <f t="shared" si="70"/>
        <v>0</v>
      </c>
      <c r="DH19" s="51">
        <v>0</v>
      </c>
      <c r="DI19" s="12">
        <v>0</v>
      </c>
      <c r="DJ19" s="12">
        <f t="shared" si="71"/>
        <v>0</v>
      </c>
      <c r="DK19" s="12">
        <f t="shared" si="72"/>
        <v>0</v>
      </c>
      <c r="DL19" s="12">
        <f t="shared" si="73"/>
        <v>0</v>
      </c>
      <c r="DM19" s="12">
        <f t="shared" si="74"/>
        <v>0</v>
      </c>
      <c r="DN19" s="12">
        <f t="shared" si="75"/>
        <v>0</v>
      </c>
      <c r="DO19" s="12">
        <f t="shared" si="76"/>
        <v>0</v>
      </c>
      <c r="DP19" s="51">
        <v>1</v>
      </c>
      <c r="DQ19" s="12">
        <v>290</v>
      </c>
      <c r="DR19" s="12">
        <f t="shared" si="77"/>
        <v>150</v>
      </c>
      <c r="DS19" s="12">
        <f t="shared" si="78"/>
        <v>140</v>
      </c>
      <c r="DT19" s="12">
        <f t="shared" si="79"/>
        <v>96.3</v>
      </c>
      <c r="DU19" s="12">
        <f t="shared" si="80"/>
        <v>193.7</v>
      </c>
      <c r="DV19" s="12">
        <f t="shared" si="81"/>
        <v>140.59098360655736</v>
      </c>
      <c r="DW19" s="12">
        <f t="shared" si="82"/>
        <v>149.40901639344264</v>
      </c>
      <c r="DX19" s="51">
        <v>0</v>
      </c>
      <c r="DY19" s="12">
        <v>0</v>
      </c>
      <c r="DZ19" s="12">
        <f t="shared" si="83"/>
        <v>0</v>
      </c>
      <c r="EA19" s="12">
        <f t="shared" si="84"/>
        <v>0</v>
      </c>
      <c r="EB19" s="12">
        <f t="shared" si="85"/>
        <v>0</v>
      </c>
      <c r="EC19" s="12">
        <f t="shared" si="86"/>
        <v>0</v>
      </c>
      <c r="ED19" s="12">
        <f t="shared" si="87"/>
        <v>0</v>
      </c>
      <c r="EE19" s="12">
        <f t="shared" si="88"/>
        <v>0</v>
      </c>
      <c r="EF19" s="51">
        <v>0</v>
      </c>
      <c r="EG19" s="12">
        <v>0</v>
      </c>
      <c r="EH19" s="12">
        <f t="shared" si="89"/>
        <v>0</v>
      </c>
      <c r="EI19" s="12">
        <f t="shared" si="90"/>
        <v>0</v>
      </c>
      <c r="EJ19" s="12">
        <f t="shared" si="91"/>
        <v>0</v>
      </c>
      <c r="EK19" s="12">
        <f t="shared" si="92"/>
        <v>0</v>
      </c>
      <c r="EL19" s="38">
        <f t="shared" si="93"/>
        <v>0</v>
      </c>
      <c r="EM19" s="38">
        <f t="shared" si="94"/>
        <v>0</v>
      </c>
    </row>
    <row r="20" spans="1:143" x14ac:dyDescent="0.25">
      <c r="A20" s="12" t="s">
        <v>28</v>
      </c>
      <c r="B20" s="12" t="s">
        <v>29</v>
      </c>
      <c r="C20" s="12">
        <v>0</v>
      </c>
      <c r="D20" s="12">
        <v>0</v>
      </c>
      <c r="E20" s="12">
        <v>0</v>
      </c>
      <c r="F20" s="12">
        <v>0</v>
      </c>
      <c r="G20" s="12">
        <v>0</v>
      </c>
      <c r="H20" s="12">
        <v>0</v>
      </c>
      <c r="I20" s="12">
        <v>0</v>
      </c>
      <c r="J20" s="12">
        <v>0</v>
      </c>
      <c r="K20" s="12">
        <v>0</v>
      </c>
      <c r="L20" s="12">
        <v>0</v>
      </c>
      <c r="M20" s="51">
        <v>825</v>
      </c>
      <c r="N20" s="12">
        <v>22884</v>
      </c>
      <c r="O20" s="12">
        <f t="shared" si="95"/>
        <v>18150</v>
      </c>
      <c r="P20" s="12">
        <f t="shared" si="0"/>
        <v>4734</v>
      </c>
      <c r="Q20" s="36">
        <v>22</v>
      </c>
      <c r="R20" s="12">
        <f t="shared" si="1"/>
        <v>17325</v>
      </c>
      <c r="S20" s="12">
        <f t="shared" si="2"/>
        <v>5559</v>
      </c>
      <c r="T20" s="37">
        <v>21</v>
      </c>
      <c r="U20" s="17">
        <f t="shared" si="3"/>
        <v>19112.5</v>
      </c>
      <c r="V20" s="17">
        <f t="shared" si="4"/>
        <v>3771.5</v>
      </c>
      <c r="W20" s="37">
        <v>23.166666666666668</v>
      </c>
      <c r="X20" s="51">
        <v>4835</v>
      </c>
      <c r="Y20" s="12">
        <v>122484</v>
      </c>
      <c r="Z20" s="12">
        <f t="shared" si="5"/>
        <v>106370</v>
      </c>
      <c r="AA20" s="12">
        <f t="shared" si="6"/>
        <v>16114</v>
      </c>
      <c r="AB20" s="12">
        <f>X20*T20</f>
        <v>101535</v>
      </c>
      <c r="AC20" s="12">
        <f t="shared" si="8"/>
        <v>20949</v>
      </c>
      <c r="AD20" s="17">
        <f t="shared" si="9"/>
        <v>112010.83333333334</v>
      </c>
      <c r="AE20" s="17">
        <f t="shared" si="10"/>
        <v>10473.166666666657</v>
      </c>
      <c r="AF20" s="51">
        <v>2926</v>
      </c>
      <c r="AG20" s="12">
        <v>84364.050000000309</v>
      </c>
      <c r="AH20" s="12">
        <f t="shared" si="11"/>
        <v>64372</v>
      </c>
      <c r="AI20" s="12">
        <f t="shared" si="12"/>
        <v>19992.050000000309</v>
      </c>
      <c r="AJ20" s="12">
        <f t="shared" si="13"/>
        <v>61446</v>
      </c>
      <c r="AK20" s="12">
        <f t="shared" si="14"/>
        <v>22918.050000000309</v>
      </c>
      <c r="AL20" s="17">
        <f t="shared" si="15"/>
        <v>67785.666666666672</v>
      </c>
      <c r="AM20" s="17">
        <f t="shared" si="16"/>
        <v>16578.383333333637</v>
      </c>
      <c r="AN20" s="51">
        <v>2129</v>
      </c>
      <c r="AO20" s="12">
        <v>60546</v>
      </c>
      <c r="AP20" s="12">
        <f t="shared" si="17"/>
        <v>46838</v>
      </c>
      <c r="AQ20" s="12">
        <f t="shared" si="18"/>
        <v>13708</v>
      </c>
      <c r="AR20" s="12">
        <f t="shared" si="19"/>
        <v>44709</v>
      </c>
      <c r="AS20" s="12">
        <f t="shared" si="20"/>
        <v>15837</v>
      </c>
      <c r="AT20" s="12">
        <f t="shared" si="21"/>
        <v>49321.833333333336</v>
      </c>
      <c r="AU20" s="12">
        <f t="shared" si="22"/>
        <v>11224.166666666664</v>
      </c>
      <c r="AV20" s="51">
        <v>7411</v>
      </c>
      <c r="AW20" s="12">
        <v>204133</v>
      </c>
      <c r="AX20" s="12">
        <f t="shared" si="23"/>
        <v>163042</v>
      </c>
      <c r="AY20" s="12">
        <f t="shared" si="24"/>
        <v>41091</v>
      </c>
      <c r="AZ20" s="12">
        <f t="shared" si="25"/>
        <v>155631</v>
      </c>
      <c r="BA20" s="12">
        <f t="shared" si="26"/>
        <v>48502</v>
      </c>
      <c r="BB20" s="12">
        <f t="shared" si="27"/>
        <v>171688.16666666669</v>
      </c>
      <c r="BC20" s="12">
        <f t="shared" si="28"/>
        <v>32444.833333333314</v>
      </c>
      <c r="BD20" s="51">
        <v>5997</v>
      </c>
      <c r="BE20" s="12">
        <v>152391.80000000075</v>
      </c>
      <c r="BF20" s="12">
        <f t="shared" si="29"/>
        <v>131934</v>
      </c>
      <c r="BG20" s="12">
        <f t="shared" si="30"/>
        <v>20457.800000000745</v>
      </c>
      <c r="BH20" s="12">
        <f t="shared" si="31"/>
        <v>125937</v>
      </c>
      <c r="BI20" s="12">
        <f t="shared" si="32"/>
        <v>26454.800000000745</v>
      </c>
      <c r="BJ20" s="12">
        <f t="shared" si="33"/>
        <v>138930.5</v>
      </c>
      <c r="BK20" s="12">
        <f t="shared" si="34"/>
        <v>13461.300000000745</v>
      </c>
      <c r="BL20" s="51">
        <v>8852</v>
      </c>
      <c r="BM20" s="12">
        <v>260759.6500000011</v>
      </c>
      <c r="BN20" s="12">
        <f t="shared" si="35"/>
        <v>194744</v>
      </c>
      <c r="BO20" s="12">
        <f t="shared" si="36"/>
        <v>66015.6500000011</v>
      </c>
      <c r="BP20" s="12">
        <f t="shared" si="37"/>
        <v>185892</v>
      </c>
      <c r="BQ20" s="12">
        <f t="shared" si="38"/>
        <v>74867.6500000011</v>
      </c>
      <c r="BR20" s="12">
        <f t="shared" si="39"/>
        <v>205071.33333333334</v>
      </c>
      <c r="BS20" s="12">
        <f t="shared" si="40"/>
        <v>55688.316666667757</v>
      </c>
      <c r="BT20" s="51">
        <v>4394</v>
      </c>
      <c r="BU20" s="12">
        <v>105873.45000000007</v>
      </c>
      <c r="BV20" s="12">
        <f t="shared" si="41"/>
        <v>96668</v>
      </c>
      <c r="BW20" s="12">
        <f t="shared" si="42"/>
        <v>9205.4500000000698</v>
      </c>
      <c r="BX20" s="12">
        <f t="shared" si="43"/>
        <v>92274</v>
      </c>
      <c r="BY20" s="12">
        <f t="shared" si="44"/>
        <v>13599.45000000007</v>
      </c>
      <c r="BZ20" s="12">
        <f t="shared" si="45"/>
        <v>101794.33333333334</v>
      </c>
      <c r="CA20" s="12">
        <f t="shared" si="46"/>
        <v>4079.1166666667268</v>
      </c>
      <c r="CB20" s="51">
        <v>4862</v>
      </c>
      <c r="CC20" s="12">
        <v>170960.45000000094</v>
      </c>
      <c r="CD20" s="12">
        <f t="shared" si="47"/>
        <v>106964</v>
      </c>
      <c r="CE20" s="12">
        <f t="shared" si="48"/>
        <v>63996.450000000943</v>
      </c>
      <c r="CF20" s="12">
        <f t="shared" si="49"/>
        <v>102102</v>
      </c>
      <c r="CG20" s="12">
        <f t="shared" si="50"/>
        <v>68858.450000000943</v>
      </c>
      <c r="CH20" s="12">
        <f t="shared" si="51"/>
        <v>112636.33333333334</v>
      </c>
      <c r="CI20" s="12">
        <f t="shared" si="52"/>
        <v>58324.1166666676</v>
      </c>
      <c r="CJ20" s="51">
        <v>5513</v>
      </c>
      <c r="CK20" s="12">
        <v>150041.40000000101</v>
      </c>
      <c r="CL20" s="12">
        <f t="shared" si="53"/>
        <v>121286</v>
      </c>
      <c r="CM20" s="12">
        <f t="shared" si="54"/>
        <v>28755.400000001013</v>
      </c>
      <c r="CN20" s="12">
        <f t="shared" si="55"/>
        <v>115773</v>
      </c>
      <c r="CO20" s="12">
        <f t="shared" si="56"/>
        <v>34268.400000001013</v>
      </c>
      <c r="CP20" s="12">
        <f t="shared" si="57"/>
        <v>127717.83333333334</v>
      </c>
      <c r="CQ20" s="12">
        <f t="shared" si="58"/>
        <v>22323.56666666767</v>
      </c>
      <c r="CR20" s="51">
        <v>837</v>
      </c>
      <c r="CS20" s="12">
        <v>27860.549999999996</v>
      </c>
      <c r="CT20" s="12">
        <f t="shared" si="59"/>
        <v>18414</v>
      </c>
      <c r="CU20" s="12">
        <f t="shared" si="60"/>
        <v>9446.5499999999956</v>
      </c>
      <c r="CV20" s="12">
        <f t="shared" si="61"/>
        <v>17577</v>
      </c>
      <c r="CW20" s="12">
        <f t="shared" si="62"/>
        <v>10283.549999999996</v>
      </c>
      <c r="CX20" s="12">
        <f t="shared" si="63"/>
        <v>19390.5</v>
      </c>
      <c r="CY20" s="12">
        <f t="shared" si="64"/>
        <v>8470.0499999999956</v>
      </c>
      <c r="CZ20" s="51">
        <v>124</v>
      </c>
      <c r="DA20" s="12">
        <v>5552</v>
      </c>
      <c r="DB20" s="12">
        <f t="shared" si="65"/>
        <v>2728</v>
      </c>
      <c r="DC20" s="12">
        <f t="shared" si="66"/>
        <v>2824</v>
      </c>
      <c r="DD20" s="12">
        <f t="shared" si="67"/>
        <v>2604</v>
      </c>
      <c r="DE20" s="12">
        <f t="shared" si="68"/>
        <v>2948</v>
      </c>
      <c r="DF20" s="12">
        <f t="shared" si="69"/>
        <v>2872.666666666667</v>
      </c>
      <c r="DG20" s="12">
        <f t="shared" si="70"/>
        <v>2679.333333333333</v>
      </c>
      <c r="DH20" s="51">
        <v>519</v>
      </c>
      <c r="DI20" s="12">
        <v>22429</v>
      </c>
      <c r="DJ20" s="12">
        <f t="shared" si="71"/>
        <v>11418</v>
      </c>
      <c r="DK20" s="12">
        <f t="shared" si="72"/>
        <v>11011</v>
      </c>
      <c r="DL20" s="12">
        <f t="shared" si="73"/>
        <v>10899</v>
      </c>
      <c r="DM20" s="12">
        <f t="shared" si="74"/>
        <v>11530</v>
      </c>
      <c r="DN20" s="12">
        <f t="shared" si="75"/>
        <v>12023.5</v>
      </c>
      <c r="DO20" s="12">
        <f t="shared" si="76"/>
        <v>10405.5</v>
      </c>
      <c r="DP20" s="51">
        <v>568</v>
      </c>
      <c r="DQ20" s="12">
        <v>18720.75</v>
      </c>
      <c r="DR20" s="12">
        <f t="shared" si="77"/>
        <v>12496</v>
      </c>
      <c r="DS20" s="12">
        <f t="shared" si="78"/>
        <v>6224.75</v>
      </c>
      <c r="DT20" s="12">
        <f t="shared" si="79"/>
        <v>11928</v>
      </c>
      <c r="DU20" s="12">
        <f t="shared" si="80"/>
        <v>6792.75</v>
      </c>
      <c r="DV20" s="12">
        <f t="shared" si="81"/>
        <v>13158.666666666668</v>
      </c>
      <c r="DW20" s="12">
        <f t="shared" si="82"/>
        <v>5562.0833333333321</v>
      </c>
      <c r="DX20" s="51">
        <v>23</v>
      </c>
      <c r="DY20" s="12">
        <v>746</v>
      </c>
      <c r="DZ20" s="12">
        <f t="shared" si="83"/>
        <v>506</v>
      </c>
      <c r="EA20" s="12">
        <f t="shared" si="84"/>
        <v>240</v>
      </c>
      <c r="EB20" s="12">
        <f t="shared" si="85"/>
        <v>483</v>
      </c>
      <c r="EC20" s="12">
        <f t="shared" si="86"/>
        <v>263</v>
      </c>
      <c r="ED20" s="12">
        <f t="shared" si="87"/>
        <v>532.83333333333337</v>
      </c>
      <c r="EE20" s="12">
        <f t="shared" si="88"/>
        <v>213.16666666666663</v>
      </c>
      <c r="EF20" s="51">
        <v>29</v>
      </c>
      <c r="EG20" s="12">
        <v>1412</v>
      </c>
      <c r="EH20" s="12">
        <f t="shared" si="89"/>
        <v>638</v>
      </c>
      <c r="EI20" s="12">
        <f t="shared" si="90"/>
        <v>774</v>
      </c>
      <c r="EJ20" s="12">
        <f t="shared" si="91"/>
        <v>609</v>
      </c>
      <c r="EK20" s="12">
        <f t="shared" si="92"/>
        <v>803</v>
      </c>
      <c r="EL20" s="38">
        <f t="shared" si="93"/>
        <v>671.83333333333337</v>
      </c>
      <c r="EM20" s="38">
        <f t="shared" si="94"/>
        <v>740.16666666666663</v>
      </c>
    </row>
    <row r="21" spans="1:143" x14ac:dyDescent="0.25">
      <c r="A21" s="12" t="s">
        <v>30</v>
      </c>
      <c r="B21" s="12" t="s">
        <v>31</v>
      </c>
      <c r="C21" s="12">
        <v>0</v>
      </c>
      <c r="D21" s="12">
        <v>0</v>
      </c>
      <c r="E21" s="12">
        <v>0</v>
      </c>
      <c r="F21" s="12">
        <v>0</v>
      </c>
      <c r="G21" s="12">
        <v>0</v>
      </c>
      <c r="H21" s="12">
        <v>0</v>
      </c>
      <c r="I21" s="12">
        <v>0</v>
      </c>
      <c r="J21" s="12">
        <v>0</v>
      </c>
      <c r="K21" s="12">
        <v>0</v>
      </c>
      <c r="L21" s="12">
        <v>0</v>
      </c>
      <c r="M21" s="51">
        <v>193</v>
      </c>
      <c r="N21" s="12">
        <v>2515.8999999999983</v>
      </c>
      <c r="O21" s="12">
        <f t="shared" si="95"/>
        <v>2316</v>
      </c>
      <c r="P21" s="12">
        <f t="shared" si="0"/>
        <v>199.89999999999827</v>
      </c>
      <c r="Q21" s="36">
        <v>12</v>
      </c>
      <c r="R21" s="12">
        <f t="shared" si="1"/>
        <v>2509</v>
      </c>
      <c r="S21" s="12">
        <f t="shared" si="2"/>
        <v>6.899999999998272</v>
      </c>
      <c r="T21" s="37">
        <v>13</v>
      </c>
      <c r="U21" s="17">
        <f t="shared" si="3"/>
        <v>2758.5261016949153</v>
      </c>
      <c r="V21" s="17">
        <f t="shared" si="4"/>
        <v>-242.626101694917</v>
      </c>
      <c r="W21" s="37">
        <v>14.292881355932202</v>
      </c>
      <c r="X21" s="51">
        <v>778</v>
      </c>
      <c r="Y21" s="12">
        <v>17375.05000000001</v>
      </c>
      <c r="Z21" s="12">
        <f t="shared" si="5"/>
        <v>9336</v>
      </c>
      <c r="AA21" s="12">
        <f t="shared" si="6"/>
        <v>8039.0500000000102</v>
      </c>
      <c r="AB21" s="12">
        <f t="shared" si="7"/>
        <v>10114</v>
      </c>
      <c r="AC21" s="12">
        <f t="shared" si="8"/>
        <v>7261.0500000000102</v>
      </c>
      <c r="AD21" s="17">
        <f t="shared" si="9"/>
        <v>11119.861694915253</v>
      </c>
      <c r="AE21" s="17">
        <f t="shared" si="10"/>
        <v>6255.1883050847573</v>
      </c>
      <c r="AF21" s="51">
        <v>469</v>
      </c>
      <c r="AG21" s="12">
        <v>7621.1500000000005</v>
      </c>
      <c r="AH21" s="12">
        <f t="shared" si="11"/>
        <v>5628</v>
      </c>
      <c r="AI21" s="12">
        <f t="shared" si="12"/>
        <v>1993.1500000000005</v>
      </c>
      <c r="AJ21" s="12">
        <f t="shared" si="13"/>
        <v>6097</v>
      </c>
      <c r="AK21" s="12">
        <f t="shared" si="14"/>
        <v>1524.1500000000005</v>
      </c>
      <c r="AL21" s="17">
        <f t="shared" si="15"/>
        <v>6703.361355932203</v>
      </c>
      <c r="AM21" s="17">
        <f t="shared" si="16"/>
        <v>917.78864406779758</v>
      </c>
      <c r="AN21" s="51">
        <v>89</v>
      </c>
      <c r="AO21" s="12">
        <v>1170</v>
      </c>
      <c r="AP21" s="12">
        <f t="shared" si="17"/>
        <v>1068</v>
      </c>
      <c r="AQ21" s="12">
        <f t="shared" si="18"/>
        <v>102</v>
      </c>
      <c r="AR21" s="12">
        <f t="shared" si="19"/>
        <v>1157</v>
      </c>
      <c r="AS21" s="12">
        <f t="shared" si="20"/>
        <v>13</v>
      </c>
      <c r="AT21" s="12">
        <f t="shared" si="21"/>
        <v>1272.0664406779661</v>
      </c>
      <c r="AU21" s="12">
        <f t="shared" si="22"/>
        <v>-102.06644067796606</v>
      </c>
      <c r="AV21" s="51">
        <v>1029</v>
      </c>
      <c r="AW21" s="12">
        <v>26852</v>
      </c>
      <c r="AX21" s="12">
        <f t="shared" si="23"/>
        <v>12348</v>
      </c>
      <c r="AY21" s="12">
        <f t="shared" si="24"/>
        <v>14504</v>
      </c>
      <c r="AZ21" s="12">
        <f t="shared" si="25"/>
        <v>13377</v>
      </c>
      <c r="BA21" s="12">
        <f t="shared" si="26"/>
        <v>13475</v>
      </c>
      <c r="BB21" s="12">
        <f t="shared" si="27"/>
        <v>14707.374915254237</v>
      </c>
      <c r="BC21" s="12">
        <f t="shared" si="28"/>
        <v>12144.625084745763</v>
      </c>
      <c r="BD21" s="51">
        <v>980</v>
      </c>
      <c r="BE21" s="12">
        <v>16975.500000000036</v>
      </c>
      <c r="BF21" s="12">
        <f t="shared" si="29"/>
        <v>11760</v>
      </c>
      <c r="BG21" s="12">
        <f t="shared" si="30"/>
        <v>5215.5000000000364</v>
      </c>
      <c r="BH21" s="12">
        <f t="shared" si="31"/>
        <v>12740</v>
      </c>
      <c r="BI21" s="12">
        <f t="shared" si="32"/>
        <v>4235.5000000000364</v>
      </c>
      <c r="BJ21" s="12">
        <f t="shared" si="33"/>
        <v>14007.023728813558</v>
      </c>
      <c r="BK21" s="12">
        <f t="shared" si="34"/>
        <v>2968.4762711864787</v>
      </c>
      <c r="BL21" s="51">
        <v>743</v>
      </c>
      <c r="BM21" s="12">
        <v>14276.400000000007</v>
      </c>
      <c r="BN21" s="12">
        <f t="shared" si="35"/>
        <v>8916</v>
      </c>
      <c r="BO21" s="12">
        <f t="shared" si="36"/>
        <v>5360.4000000000069</v>
      </c>
      <c r="BP21" s="12">
        <f t="shared" si="37"/>
        <v>9659</v>
      </c>
      <c r="BQ21" s="12">
        <f t="shared" si="38"/>
        <v>4617.4000000000069</v>
      </c>
      <c r="BR21" s="12">
        <f t="shared" si="39"/>
        <v>10619.610847457627</v>
      </c>
      <c r="BS21" s="12">
        <f t="shared" si="40"/>
        <v>3656.7891525423802</v>
      </c>
      <c r="BT21" s="51">
        <v>1079</v>
      </c>
      <c r="BU21" s="12">
        <v>15578.500000000062</v>
      </c>
      <c r="BV21" s="12">
        <f t="shared" si="41"/>
        <v>12948</v>
      </c>
      <c r="BW21" s="12">
        <f t="shared" si="42"/>
        <v>2630.5000000000618</v>
      </c>
      <c r="BX21" s="12">
        <f t="shared" si="43"/>
        <v>14027</v>
      </c>
      <c r="BY21" s="12">
        <f t="shared" si="44"/>
        <v>1551.5000000000618</v>
      </c>
      <c r="BZ21" s="12">
        <f t="shared" si="45"/>
        <v>15422.018983050846</v>
      </c>
      <c r="CA21" s="12">
        <f t="shared" si="46"/>
        <v>156.4810169492157</v>
      </c>
      <c r="CB21" s="51">
        <v>594</v>
      </c>
      <c r="CC21" s="12">
        <v>14080.100000000019</v>
      </c>
      <c r="CD21" s="12">
        <f t="shared" si="47"/>
        <v>7128</v>
      </c>
      <c r="CE21" s="12">
        <f t="shared" si="48"/>
        <v>6952.1000000000186</v>
      </c>
      <c r="CF21" s="12">
        <f t="shared" si="49"/>
        <v>7722</v>
      </c>
      <c r="CG21" s="12">
        <f t="shared" si="50"/>
        <v>6358.1000000000186</v>
      </c>
      <c r="CH21" s="12">
        <f t="shared" si="51"/>
        <v>8489.971525423729</v>
      </c>
      <c r="CI21" s="12">
        <f t="shared" si="52"/>
        <v>5590.1284745762896</v>
      </c>
      <c r="CJ21" s="51">
        <v>855</v>
      </c>
      <c r="CK21" s="12">
        <v>14914.200000000015</v>
      </c>
      <c r="CL21" s="12">
        <f t="shared" si="53"/>
        <v>10260</v>
      </c>
      <c r="CM21" s="12">
        <f t="shared" si="54"/>
        <v>4654.2000000000153</v>
      </c>
      <c r="CN21" s="12">
        <f t="shared" si="55"/>
        <v>11115</v>
      </c>
      <c r="CO21" s="12">
        <f t="shared" si="56"/>
        <v>3799.2000000000153</v>
      </c>
      <c r="CP21" s="12">
        <f t="shared" si="57"/>
        <v>12220.413559322033</v>
      </c>
      <c r="CQ21" s="12">
        <f t="shared" si="58"/>
        <v>2693.7864406779827</v>
      </c>
      <c r="CR21" s="51">
        <v>372</v>
      </c>
      <c r="CS21" s="12">
        <v>4413.0499999999984</v>
      </c>
      <c r="CT21" s="12">
        <f t="shared" si="59"/>
        <v>4464</v>
      </c>
      <c r="CU21" s="12">
        <f t="shared" si="60"/>
        <v>-50.950000000001637</v>
      </c>
      <c r="CV21" s="12">
        <f t="shared" si="61"/>
        <v>4836</v>
      </c>
      <c r="CW21" s="12">
        <f t="shared" si="62"/>
        <v>-422.95000000000164</v>
      </c>
      <c r="CX21" s="12">
        <f t="shared" si="63"/>
        <v>5316.9518644067794</v>
      </c>
      <c r="CY21" s="12">
        <f t="shared" si="64"/>
        <v>-903.90186440678099</v>
      </c>
      <c r="CZ21" s="51">
        <v>4</v>
      </c>
      <c r="DA21" s="12">
        <v>153</v>
      </c>
      <c r="DB21" s="12">
        <f t="shared" si="65"/>
        <v>48</v>
      </c>
      <c r="DC21" s="12">
        <f t="shared" si="66"/>
        <v>105</v>
      </c>
      <c r="DD21" s="12">
        <f t="shared" si="67"/>
        <v>52</v>
      </c>
      <c r="DE21" s="12">
        <f t="shared" si="68"/>
        <v>101</v>
      </c>
      <c r="DF21" s="12">
        <f t="shared" si="69"/>
        <v>57.171525423728809</v>
      </c>
      <c r="DG21" s="12">
        <f t="shared" si="70"/>
        <v>95.828474576271191</v>
      </c>
      <c r="DH21" s="51">
        <v>31</v>
      </c>
      <c r="DI21" s="12">
        <v>1122</v>
      </c>
      <c r="DJ21" s="12">
        <f t="shared" si="71"/>
        <v>372</v>
      </c>
      <c r="DK21" s="12">
        <f t="shared" si="72"/>
        <v>750</v>
      </c>
      <c r="DL21" s="12">
        <f t="shared" si="73"/>
        <v>403</v>
      </c>
      <c r="DM21" s="12">
        <f t="shared" si="74"/>
        <v>719</v>
      </c>
      <c r="DN21" s="12">
        <f t="shared" si="75"/>
        <v>443.07932203389828</v>
      </c>
      <c r="DO21" s="12">
        <f t="shared" si="76"/>
        <v>678.92067796610172</v>
      </c>
      <c r="DP21" s="51">
        <v>49</v>
      </c>
      <c r="DQ21" s="12">
        <v>1882</v>
      </c>
      <c r="DR21" s="12">
        <f t="shared" si="77"/>
        <v>588</v>
      </c>
      <c r="DS21" s="12">
        <f t="shared" si="78"/>
        <v>1294</v>
      </c>
      <c r="DT21" s="12">
        <f t="shared" si="79"/>
        <v>637</v>
      </c>
      <c r="DU21" s="12">
        <f t="shared" si="80"/>
        <v>1245</v>
      </c>
      <c r="DV21" s="12">
        <f t="shared" si="81"/>
        <v>700.35118644067791</v>
      </c>
      <c r="DW21" s="12">
        <f t="shared" si="82"/>
        <v>1181.6488135593222</v>
      </c>
      <c r="DX21" s="51">
        <v>1</v>
      </c>
      <c r="DY21" s="12">
        <v>22</v>
      </c>
      <c r="DZ21" s="12">
        <f t="shared" si="83"/>
        <v>12</v>
      </c>
      <c r="EA21" s="12">
        <f t="shared" si="84"/>
        <v>10</v>
      </c>
      <c r="EB21" s="12">
        <f t="shared" si="85"/>
        <v>13</v>
      </c>
      <c r="EC21" s="12">
        <f t="shared" si="86"/>
        <v>9</v>
      </c>
      <c r="ED21" s="12">
        <f t="shared" si="87"/>
        <v>14.292881355932202</v>
      </c>
      <c r="EE21" s="12">
        <f t="shared" si="88"/>
        <v>7.7071186440677977</v>
      </c>
      <c r="EF21" s="51">
        <v>3</v>
      </c>
      <c r="EG21" s="12">
        <v>128</v>
      </c>
      <c r="EH21" s="12">
        <f t="shared" si="89"/>
        <v>36</v>
      </c>
      <c r="EI21" s="12">
        <f t="shared" si="90"/>
        <v>92</v>
      </c>
      <c r="EJ21" s="12">
        <f t="shared" si="91"/>
        <v>39</v>
      </c>
      <c r="EK21" s="12">
        <f t="shared" si="92"/>
        <v>89</v>
      </c>
      <c r="EL21" s="38">
        <f t="shared" si="93"/>
        <v>42.878644067796607</v>
      </c>
      <c r="EM21" s="38">
        <f t="shared" si="94"/>
        <v>85.121355932203386</v>
      </c>
    </row>
    <row r="22" spans="1:143" x14ac:dyDescent="0.25">
      <c r="A22" s="12" t="s">
        <v>32</v>
      </c>
      <c r="B22" s="12" t="s">
        <v>33</v>
      </c>
      <c r="C22" s="12">
        <v>0</v>
      </c>
      <c r="D22" s="12">
        <v>0</v>
      </c>
      <c r="E22" s="12">
        <v>0</v>
      </c>
      <c r="F22" s="12">
        <v>0</v>
      </c>
      <c r="G22" s="12">
        <v>0</v>
      </c>
      <c r="H22" s="12">
        <v>0</v>
      </c>
      <c r="I22" s="12">
        <v>0</v>
      </c>
      <c r="J22" s="12">
        <v>0</v>
      </c>
      <c r="K22" s="12">
        <v>0</v>
      </c>
      <c r="L22" s="12">
        <v>0</v>
      </c>
      <c r="M22" s="51">
        <v>3</v>
      </c>
      <c r="N22" s="12">
        <v>80</v>
      </c>
      <c r="O22" s="12">
        <f t="shared" si="95"/>
        <v>210</v>
      </c>
      <c r="P22" s="12">
        <f t="shared" si="0"/>
        <v>-130</v>
      </c>
      <c r="Q22" s="36">
        <v>70</v>
      </c>
      <c r="R22" s="12">
        <f t="shared" si="1"/>
        <v>161.39999999999998</v>
      </c>
      <c r="S22" s="12">
        <f t="shared" si="2"/>
        <v>-81.399999999999977</v>
      </c>
      <c r="T22" s="37">
        <v>53.8</v>
      </c>
      <c r="U22" s="17">
        <f t="shared" si="3"/>
        <v>188.64375000000001</v>
      </c>
      <c r="V22" s="17">
        <f t="shared" si="4"/>
        <v>-108.64375000000001</v>
      </c>
      <c r="W22" s="37">
        <v>62.881250000000009</v>
      </c>
      <c r="X22" s="51">
        <v>13</v>
      </c>
      <c r="Y22" s="12">
        <v>920</v>
      </c>
      <c r="Z22" s="12">
        <f t="shared" si="5"/>
        <v>910</v>
      </c>
      <c r="AA22" s="12">
        <f t="shared" si="6"/>
        <v>10</v>
      </c>
      <c r="AB22" s="12">
        <f t="shared" si="7"/>
        <v>699.4</v>
      </c>
      <c r="AC22" s="12">
        <f t="shared" si="8"/>
        <v>220.60000000000002</v>
      </c>
      <c r="AD22" s="17">
        <f t="shared" si="9"/>
        <v>817.45625000000007</v>
      </c>
      <c r="AE22" s="17">
        <f t="shared" si="10"/>
        <v>102.54374999999993</v>
      </c>
      <c r="AF22" s="51">
        <v>18</v>
      </c>
      <c r="AG22" s="12">
        <v>931.21</v>
      </c>
      <c r="AH22" s="12">
        <f t="shared" si="11"/>
        <v>1260</v>
      </c>
      <c r="AI22" s="12">
        <f t="shared" si="12"/>
        <v>-328.78999999999996</v>
      </c>
      <c r="AJ22" s="12">
        <f t="shared" si="13"/>
        <v>968.4</v>
      </c>
      <c r="AK22" s="12">
        <f t="shared" si="14"/>
        <v>-37.189999999999941</v>
      </c>
      <c r="AL22" s="17">
        <f t="shared" si="15"/>
        <v>1131.8625000000002</v>
      </c>
      <c r="AM22" s="17">
        <f t="shared" si="16"/>
        <v>-200.65250000000015</v>
      </c>
      <c r="AN22" s="51">
        <v>8</v>
      </c>
      <c r="AO22" s="12">
        <v>540</v>
      </c>
      <c r="AP22" s="12">
        <f t="shared" si="17"/>
        <v>560</v>
      </c>
      <c r="AQ22" s="12">
        <f t="shared" si="18"/>
        <v>-20</v>
      </c>
      <c r="AR22" s="12">
        <f t="shared" si="19"/>
        <v>430.4</v>
      </c>
      <c r="AS22" s="12">
        <f t="shared" si="20"/>
        <v>109.60000000000002</v>
      </c>
      <c r="AT22" s="12">
        <f t="shared" si="21"/>
        <v>503.05000000000007</v>
      </c>
      <c r="AU22" s="12">
        <f t="shared" si="22"/>
        <v>36.949999999999932</v>
      </c>
      <c r="AV22" s="51">
        <v>11</v>
      </c>
      <c r="AW22" s="12">
        <v>560</v>
      </c>
      <c r="AX22" s="12">
        <f t="shared" si="23"/>
        <v>770</v>
      </c>
      <c r="AY22" s="12">
        <f t="shared" si="24"/>
        <v>-210</v>
      </c>
      <c r="AZ22" s="12">
        <f t="shared" si="25"/>
        <v>591.79999999999995</v>
      </c>
      <c r="BA22" s="12">
        <f t="shared" si="26"/>
        <v>-31.799999999999955</v>
      </c>
      <c r="BB22" s="12">
        <f t="shared" si="27"/>
        <v>691.69375000000014</v>
      </c>
      <c r="BC22" s="12">
        <f t="shared" si="28"/>
        <v>-131.69375000000014</v>
      </c>
      <c r="BD22" s="51">
        <v>36</v>
      </c>
      <c r="BE22" s="12">
        <v>1632</v>
      </c>
      <c r="BF22" s="12">
        <f t="shared" si="29"/>
        <v>2520</v>
      </c>
      <c r="BG22" s="12">
        <f t="shared" si="30"/>
        <v>-888</v>
      </c>
      <c r="BH22" s="12">
        <f t="shared" si="31"/>
        <v>1936.8</v>
      </c>
      <c r="BI22" s="12">
        <f t="shared" si="32"/>
        <v>-304.79999999999995</v>
      </c>
      <c r="BJ22" s="12">
        <f t="shared" si="33"/>
        <v>2263.7250000000004</v>
      </c>
      <c r="BK22" s="12">
        <f t="shared" si="34"/>
        <v>-631.72500000000036</v>
      </c>
      <c r="BL22" s="51">
        <v>19</v>
      </c>
      <c r="BM22" s="12">
        <v>784</v>
      </c>
      <c r="BN22" s="12">
        <f t="shared" si="35"/>
        <v>1330</v>
      </c>
      <c r="BO22" s="12">
        <f t="shared" si="36"/>
        <v>-546</v>
      </c>
      <c r="BP22" s="12">
        <f t="shared" si="37"/>
        <v>1022.1999999999999</v>
      </c>
      <c r="BQ22" s="12">
        <f t="shared" si="38"/>
        <v>-238.19999999999993</v>
      </c>
      <c r="BR22" s="12">
        <f t="shared" si="39"/>
        <v>1194.7437500000001</v>
      </c>
      <c r="BS22" s="12">
        <f t="shared" si="40"/>
        <v>-410.74375000000009</v>
      </c>
      <c r="BT22" s="51">
        <v>6</v>
      </c>
      <c r="BU22" s="12">
        <v>340</v>
      </c>
      <c r="BV22" s="12">
        <f t="shared" si="41"/>
        <v>420</v>
      </c>
      <c r="BW22" s="12">
        <f t="shared" si="42"/>
        <v>-80</v>
      </c>
      <c r="BX22" s="12">
        <f t="shared" si="43"/>
        <v>322.79999999999995</v>
      </c>
      <c r="BY22" s="12">
        <f t="shared" si="44"/>
        <v>17.200000000000045</v>
      </c>
      <c r="BZ22" s="12">
        <f t="shared" si="45"/>
        <v>377.28750000000002</v>
      </c>
      <c r="CA22" s="12">
        <f t="shared" si="46"/>
        <v>-37.287500000000023</v>
      </c>
      <c r="CB22" s="51">
        <v>6</v>
      </c>
      <c r="CC22" s="12">
        <v>313</v>
      </c>
      <c r="CD22" s="12">
        <f t="shared" si="47"/>
        <v>420</v>
      </c>
      <c r="CE22" s="12">
        <f t="shared" si="48"/>
        <v>-107</v>
      </c>
      <c r="CF22" s="12">
        <f t="shared" si="49"/>
        <v>322.79999999999995</v>
      </c>
      <c r="CG22" s="12">
        <f t="shared" si="50"/>
        <v>-9.7999999999999545</v>
      </c>
      <c r="CH22" s="12">
        <f t="shared" si="51"/>
        <v>377.28750000000002</v>
      </c>
      <c r="CI22" s="12">
        <f t="shared" si="52"/>
        <v>-64.287500000000023</v>
      </c>
      <c r="CJ22" s="51">
        <v>11</v>
      </c>
      <c r="CK22" s="12">
        <v>363.5</v>
      </c>
      <c r="CL22" s="12">
        <f t="shared" si="53"/>
        <v>770</v>
      </c>
      <c r="CM22" s="12">
        <f t="shared" si="54"/>
        <v>-406.5</v>
      </c>
      <c r="CN22" s="12">
        <f t="shared" si="55"/>
        <v>591.79999999999995</v>
      </c>
      <c r="CO22" s="12">
        <f t="shared" si="56"/>
        <v>-228.29999999999995</v>
      </c>
      <c r="CP22" s="12">
        <f t="shared" si="57"/>
        <v>691.69375000000014</v>
      </c>
      <c r="CQ22" s="12">
        <f t="shared" si="58"/>
        <v>-328.19375000000014</v>
      </c>
      <c r="CR22" s="51">
        <v>4</v>
      </c>
      <c r="CS22" s="12">
        <v>80</v>
      </c>
      <c r="CT22" s="12">
        <f t="shared" si="59"/>
        <v>280</v>
      </c>
      <c r="CU22" s="12">
        <f t="shared" si="60"/>
        <v>-200</v>
      </c>
      <c r="CV22" s="12">
        <f t="shared" si="61"/>
        <v>215.2</v>
      </c>
      <c r="CW22" s="12">
        <f t="shared" si="62"/>
        <v>-135.19999999999999</v>
      </c>
      <c r="CX22" s="12">
        <f t="shared" si="63"/>
        <v>251.52500000000003</v>
      </c>
      <c r="CY22" s="12">
        <f t="shared" si="64"/>
        <v>-171.52500000000003</v>
      </c>
      <c r="CZ22" s="51">
        <v>0</v>
      </c>
      <c r="DA22" s="12">
        <v>0</v>
      </c>
      <c r="DB22" s="12">
        <f t="shared" si="65"/>
        <v>0</v>
      </c>
      <c r="DC22" s="12">
        <f t="shared" si="66"/>
        <v>0</v>
      </c>
      <c r="DD22" s="12">
        <f t="shared" si="67"/>
        <v>0</v>
      </c>
      <c r="DE22" s="12">
        <f t="shared" si="68"/>
        <v>0</v>
      </c>
      <c r="DF22" s="12">
        <f t="shared" si="69"/>
        <v>0</v>
      </c>
      <c r="DG22" s="12">
        <f t="shared" si="70"/>
        <v>0</v>
      </c>
      <c r="DH22" s="51">
        <v>0</v>
      </c>
      <c r="DI22" s="12">
        <v>0</v>
      </c>
      <c r="DJ22" s="12">
        <f t="shared" si="71"/>
        <v>0</v>
      </c>
      <c r="DK22" s="12">
        <f t="shared" si="72"/>
        <v>0</v>
      </c>
      <c r="DL22" s="12">
        <f t="shared" si="73"/>
        <v>0</v>
      </c>
      <c r="DM22" s="12">
        <f t="shared" si="74"/>
        <v>0</v>
      </c>
      <c r="DN22" s="12">
        <f t="shared" si="75"/>
        <v>0</v>
      </c>
      <c r="DO22" s="12">
        <f t="shared" si="76"/>
        <v>0</v>
      </c>
      <c r="DP22" s="51">
        <v>1</v>
      </c>
      <c r="DQ22" s="12">
        <v>65</v>
      </c>
      <c r="DR22" s="12">
        <f t="shared" si="77"/>
        <v>70</v>
      </c>
      <c r="DS22" s="12">
        <f t="shared" si="78"/>
        <v>-5</v>
      </c>
      <c r="DT22" s="12">
        <f t="shared" si="79"/>
        <v>53.8</v>
      </c>
      <c r="DU22" s="12">
        <f t="shared" si="80"/>
        <v>11.200000000000003</v>
      </c>
      <c r="DV22" s="12">
        <f t="shared" si="81"/>
        <v>62.881250000000009</v>
      </c>
      <c r="DW22" s="12">
        <f t="shared" si="82"/>
        <v>2.1187499999999915</v>
      </c>
      <c r="DX22" s="51">
        <v>0</v>
      </c>
      <c r="DY22" s="12">
        <v>0</v>
      </c>
      <c r="DZ22" s="12">
        <f t="shared" si="83"/>
        <v>0</v>
      </c>
      <c r="EA22" s="12">
        <f t="shared" si="84"/>
        <v>0</v>
      </c>
      <c r="EB22" s="12">
        <f t="shared" si="85"/>
        <v>0</v>
      </c>
      <c r="EC22" s="12">
        <f t="shared" si="86"/>
        <v>0</v>
      </c>
      <c r="ED22" s="12">
        <f t="shared" si="87"/>
        <v>0</v>
      </c>
      <c r="EE22" s="12">
        <f t="shared" si="88"/>
        <v>0</v>
      </c>
      <c r="EF22" s="51">
        <v>0</v>
      </c>
      <c r="EG22" s="12">
        <v>0</v>
      </c>
      <c r="EH22" s="12">
        <f t="shared" si="89"/>
        <v>0</v>
      </c>
      <c r="EI22" s="12">
        <f t="shared" si="90"/>
        <v>0</v>
      </c>
      <c r="EJ22" s="12">
        <f t="shared" si="91"/>
        <v>0</v>
      </c>
      <c r="EK22" s="12">
        <f t="shared" si="92"/>
        <v>0</v>
      </c>
      <c r="EL22" s="38">
        <f t="shared" si="93"/>
        <v>0</v>
      </c>
      <c r="EM22" s="38">
        <f t="shared" si="94"/>
        <v>0</v>
      </c>
    </row>
    <row r="23" spans="1:143" x14ac:dyDescent="0.25">
      <c r="A23" s="12" t="s">
        <v>34</v>
      </c>
      <c r="B23" s="12" t="s">
        <v>35</v>
      </c>
      <c r="C23" s="12">
        <v>0</v>
      </c>
      <c r="D23" s="12">
        <v>0</v>
      </c>
      <c r="E23" s="12">
        <v>0</v>
      </c>
      <c r="F23" s="12">
        <v>0</v>
      </c>
      <c r="G23" s="12">
        <v>0</v>
      </c>
      <c r="H23" s="12">
        <v>0</v>
      </c>
      <c r="I23" s="12">
        <v>0</v>
      </c>
      <c r="J23" s="12">
        <v>0</v>
      </c>
      <c r="K23" s="12">
        <v>0</v>
      </c>
      <c r="L23" s="12">
        <v>0</v>
      </c>
      <c r="M23" s="51">
        <v>85</v>
      </c>
      <c r="N23" s="12">
        <v>4691.1999999999989</v>
      </c>
      <c r="O23" s="12">
        <f t="shared" si="95"/>
        <v>5950</v>
      </c>
      <c r="P23" s="12">
        <f t="shared" si="0"/>
        <v>-1258.8000000000011</v>
      </c>
      <c r="Q23" s="36">
        <v>70</v>
      </c>
      <c r="R23" s="12">
        <f t="shared" si="1"/>
        <v>4573</v>
      </c>
      <c r="S23" s="12">
        <f t="shared" si="2"/>
        <v>118.19999999999891</v>
      </c>
      <c r="T23" s="37">
        <v>53.8</v>
      </c>
      <c r="U23" s="17">
        <f t="shared" si="3"/>
        <v>5405.5342465753429</v>
      </c>
      <c r="V23" s="17">
        <f t="shared" si="4"/>
        <v>-714.33424657534397</v>
      </c>
      <c r="W23" s="37">
        <v>63.594520547945216</v>
      </c>
      <c r="X23" s="51">
        <v>994</v>
      </c>
      <c r="Y23" s="12">
        <v>75167.669999999969</v>
      </c>
      <c r="Z23" s="12">
        <f t="shared" si="5"/>
        <v>69580</v>
      </c>
      <c r="AA23" s="12">
        <f t="shared" si="6"/>
        <v>5587.6699999999691</v>
      </c>
      <c r="AB23" s="12">
        <f t="shared" si="7"/>
        <v>53477.2</v>
      </c>
      <c r="AC23" s="12">
        <f t="shared" si="8"/>
        <v>21690.469999999972</v>
      </c>
      <c r="AD23" s="17">
        <f t="shared" si="9"/>
        <v>63212.953424657542</v>
      </c>
      <c r="AE23" s="17">
        <f t="shared" si="10"/>
        <v>11954.716575342427</v>
      </c>
      <c r="AF23" s="51">
        <v>273</v>
      </c>
      <c r="AG23" s="12">
        <v>11308.849999999989</v>
      </c>
      <c r="AH23" s="12">
        <f t="shared" si="11"/>
        <v>19110</v>
      </c>
      <c r="AI23" s="12">
        <f t="shared" si="12"/>
        <v>-7801.1500000000106</v>
      </c>
      <c r="AJ23" s="12">
        <f t="shared" si="13"/>
        <v>14687.4</v>
      </c>
      <c r="AK23" s="12">
        <f t="shared" si="14"/>
        <v>-3378.5500000000102</v>
      </c>
      <c r="AL23" s="17">
        <f t="shared" si="15"/>
        <v>17361.304109589044</v>
      </c>
      <c r="AM23" s="17">
        <f t="shared" si="16"/>
        <v>-6052.4541095890545</v>
      </c>
      <c r="AN23" s="51">
        <v>301</v>
      </c>
      <c r="AO23" s="12">
        <v>28201</v>
      </c>
      <c r="AP23" s="12">
        <f t="shared" si="17"/>
        <v>21070</v>
      </c>
      <c r="AQ23" s="12">
        <f t="shared" si="18"/>
        <v>7131</v>
      </c>
      <c r="AR23" s="12">
        <f t="shared" si="19"/>
        <v>16193.8</v>
      </c>
      <c r="AS23" s="12">
        <f t="shared" si="20"/>
        <v>12007.2</v>
      </c>
      <c r="AT23" s="12">
        <f t="shared" si="21"/>
        <v>19141.950684931511</v>
      </c>
      <c r="AU23" s="12">
        <f t="shared" si="22"/>
        <v>9059.0493150684888</v>
      </c>
      <c r="AV23" s="51">
        <v>1161</v>
      </c>
      <c r="AW23" s="12">
        <v>76629.799999999945</v>
      </c>
      <c r="AX23" s="12">
        <f t="shared" si="23"/>
        <v>81270</v>
      </c>
      <c r="AY23" s="12">
        <f t="shared" si="24"/>
        <v>-4640.2000000000553</v>
      </c>
      <c r="AZ23" s="12">
        <f t="shared" si="25"/>
        <v>62461.799999999996</v>
      </c>
      <c r="BA23" s="12">
        <f t="shared" si="26"/>
        <v>14167.999999999949</v>
      </c>
      <c r="BB23" s="12">
        <f t="shared" si="27"/>
        <v>73833.238356164395</v>
      </c>
      <c r="BC23" s="12">
        <f t="shared" si="28"/>
        <v>2796.5616438355501</v>
      </c>
      <c r="BD23" s="51">
        <v>881</v>
      </c>
      <c r="BE23" s="12">
        <v>59977.879999999976</v>
      </c>
      <c r="BF23" s="12">
        <f t="shared" si="29"/>
        <v>61670</v>
      </c>
      <c r="BG23" s="12">
        <f t="shared" si="30"/>
        <v>-1692.1200000000244</v>
      </c>
      <c r="BH23" s="12">
        <f t="shared" si="31"/>
        <v>47397.799999999996</v>
      </c>
      <c r="BI23" s="12">
        <f t="shared" si="32"/>
        <v>12580.07999999998</v>
      </c>
      <c r="BJ23" s="12">
        <f t="shared" si="33"/>
        <v>56026.772602739737</v>
      </c>
      <c r="BK23" s="12">
        <f t="shared" si="34"/>
        <v>3951.1073972602389</v>
      </c>
      <c r="BL23" s="51">
        <v>1295</v>
      </c>
      <c r="BM23" s="12">
        <v>85728.620000000112</v>
      </c>
      <c r="BN23" s="12">
        <f t="shared" si="35"/>
        <v>90650</v>
      </c>
      <c r="BO23" s="12">
        <f t="shared" si="36"/>
        <v>-4921.3799999998882</v>
      </c>
      <c r="BP23" s="12">
        <f t="shared" si="37"/>
        <v>69671</v>
      </c>
      <c r="BQ23" s="12">
        <f t="shared" si="38"/>
        <v>16057.620000000112</v>
      </c>
      <c r="BR23" s="12">
        <f t="shared" si="39"/>
        <v>82354.904109589057</v>
      </c>
      <c r="BS23" s="12">
        <f t="shared" si="40"/>
        <v>3373.7158904110547</v>
      </c>
      <c r="BT23" s="51">
        <v>641</v>
      </c>
      <c r="BU23" s="12">
        <v>45022.2</v>
      </c>
      <c r="BV23" s="12">
        <f t="shared" si="41"/>
        <v>44870</v>
      </c>
      <c r="BW23" s="12">
        <f t="shared" si="42"/>
        <v>152.19999999999709</v>
      </c>
      <c r="BX23" s="12">
        <f t="shared" si="43"/>
        <v>34485.799999999996</v>
      </c>
      <c r="BY23" s="12">
        <f t="shared" si="44"/>
        <v>10536.400000000001</v>
      </c>
      <c r="BZ23" s="12">
        <f t="shared" si="45"/>
        <v>40764.087671232883</v>
      </c>
      <c r="CA23" s="12">
        <f t="shared" si="46"/>
        <v>4258.1123287671144</v>
      </c>
      <c r="CB23" s="51">
        <v>700</v>
      </c>
      <c r="CC23" s="12">
        <v>47426.299999999988</v>
      </c>
      <c r="CD23" s="12">
        <f t="shared" si="47"/>
        <v>49000</v>
      </c>
      <c r="CE23" s="12">
        <f t="shared" si="48"/>
        <v>-1573.7000000000116</v>
      </c>
      <c r="CF23" s="12">
        <f t="shared" si="49"/>
        <v>37660</v>
      </c>
      <c r="CG23" s="12">
        <f t="shared" si="50"/>
        <v>9766.2999999999884</v>
      </c>
      <c r="CH23" s="12">
        <f t="shared" si="51"/>
        <v>44516.164383561649</v>
      </c>
      <c r="CI23" s="12">
        <f t="shared" si="52"/>
        <v>2910.1356164383396</v>
      </c>
      <c r="CJ23" s="51">
        <v>951</v>
      </c>
      <c r="CK23" s="12">
        <v>62344.179999999964</v>
      </c>
      <c r="CL23" s="12">
        <f t="shared" si="53"/>
        <v>66570</v>
      </c>
      <c r="CM23" s="12">
        <f t="shared" si="54"/>
        <v>-4225.8200000000361</v>
      </c>
      <c r="CN23" s="12">
        <f t="shared" si="55"/>
        <v>51163.799999999996</v>
      </c>
      <c r="CO23" s="12">
        <f t="shared" si="56"/>
        <v>11180.379999999968</v>
      </c>
      <c r="CP23" s="12">
        <f t="shared" si="57"/>
        <v>60478.389041095899</v>
      </c>
      <c r="CQ23" s="12">
        <f t="shared" si="58"/>
        <v>1865.7909589040646</v>
      </c>
      <c r="CR23" s="51">
        <v>46</v>
      </c>
      <c r="CS23" s="12">
        <v>1597</v>
      </c>
      <c r="CT23" s="12">
        <f t="shared" si="59"/>
        <v>3220</v>
      </c>
      <c r="CU23" s="12">
        <f t="shared" si="60"/>
        <v>-1623</v>
      </c>
      <c r="CV23" s="12">
        <f t="shared" si="61"/>
        <v>2474.7999999999997</v>
      </c>
      <c r="CW23" s="12">
        <f t="shared" si="62"/>
        <v>-877.79999999999973</v>
      </c>
      <c r="CX23" s="12">
        <f t="shared" si="63"/>
        <v>2925.3479452054798</v>
      </c>
      <c r="CY23" s="12">
        <f t="shared" si="64"/>
        <v>-1328.3479452054798</v>
      </c>
      <c r="CZ23" s="51">
        <v>11</v>
      </c>
      <c r="DA23" s="12">
        <v>571</v>
      </c>
      <c r="DB23" s="12">
        <f t="shared" si="65"/>
        <v>770</v>
      </c>
      <c r="DC23" s="12">
        <f t="shared" si="66"/>
        <v>-199</v>
      </c>
      <c r="DD23" s="12">
        <f t="shared" si="67"/>
        <v>591.79999999999995</v>
      </c>
      <c r="DE23" s="12">
        <f t="shared" si="68"/>
        <v>-20.799999999999955</v>
      </c>
      <c r="DF23" s="12">
        <f t="shared" si="69"/>
        <v>699.53972602739736</v>
      </c>
      <c r="DG23" s="12">
        <f t="shared" si="70"/>
        <v>-128.53972602739736</v>
      </c>
      <c r="DH23" s="51">
        <v>80</v>
      </c>
      <c r="DI23" s="12">
        <v>3827.5</v>
      </c>
      <c r="DJ23" s="12">
        <f t="shared" si="71"/>
        <v>5600</v>
      </c>
      <c r="DK23" s="12">
        <f t="shared" si="72"/>
        <v>-1772.5</v>
      </c>
      <c r="DL23" s="12">
        <f t="shared" si="73"/>
        <v>4304</v>
      </c>
      <c r="DM23" s="12">
        <f t="shared" si="74"/>
        <v>-476.5</v>
      </c>
      <c r="DN23" s="12">
        <f t="shared" si="75"/>
        <v>5087.5616438356174</v>
      </c>
      <c r="DO23" s="12">
        <f t="shared" si="76"/>
        <v>-1260.0616438356174</v>
      </c>
      <c r="DP23" s="51">
        <v>13</v>
      </c>
      <c r="DQ23" s="12">
        <v>738</v>
      </c>
      <c r="DR23" s="12">
        <f t="shared" si="77"/>
        <v>910</v>
      </c>
      <c r="DS23" s="12">
        <f t="shared" si="78"/>
        <v>-172</v>
      </c>
      <c r="DT23" s="12">
        <f t="shared" si="79"/>
        <v>699.4</v>
      </c>
      <c r="DU23" s="12">
        <f t="shared" si="80"/>
        <v>38.600000000000023</v>
      </c>
      <c r="DV23" s="12">
        <f t="shared" si="81"/>
        <v>826.72876712328775</v>
      </c>
      <c r="DW23" s="12">
        <f t="shared" si="82"/>
        <v>-88.728767123287753</v>
      </c>
      <c r="DX23" s="51">
        <v>4</v>
      </c>
      <c r="DY23" s="12">
        <v>220</v>
      </c>
      <c r="DZ23" s="12">
        <f t="shared" si="83"/>
        <v>280</v>
      </c>
      <c r="EA23" s="12">
        <f t="shared" si="84"/>
        <v>-60</v>
      </c>
      <c r="EB23" s="12">
        <f t="shared" si="85"/>
        <v>215.2</v>
      </c>
      <c r="EC23" s="12">
        <f t="shared" si="86"/>
        <v>4.8000000000000114</v>
      </c>
      <c r="ED23" s="12">
        <f t="shared" si="87"/>
        <v>254.37808219178086</v>
      </c>
      <c r="EE23" s="12">
        <f t="shared" si="88"/>
        <v>-34.378082191780862</v>
      </c>
      <c r="EF23" s="51">
        <v>3</v>
      </c>
      <c r="EG23" s="12">
        <v>223.5</v>
      </c>
      <c r="EH23" s="12">
        <f t="shared" si="89"/>
        <v>210</v>
      </c>
      <c r="EI23" s="12">
        <f t="shared" si="90"/>
        <v>13.5</v>
      </c>
      <c r="EJ23" s="12">
        <f t="shared" si="91"/>
        <v>161.39999999999998</v>
      </c>
      <c r="EK23" s="12">
        <f t="shared" si="92"/>
        <v>62.100000000000023</v>
      </c>
      <c r="EL23" s="38">
        <f t="shared" si="93"/>
        <v>190.78356164383564</v>
      </c>
      <c r="EM23" s="38">
        <f t="shared" si="94"/>
        <v>32.71643835616436</v>
      </c>
    </row>
    <row r="24" spans="1:143" x14ac:dyDescent="0.25">
      <c r="A24" s="12" t="s">
        <v>36</v>
      </c>
      <c r="B24" s="12" t="s">
        <v>37</v>
      </c>
      <c r="C24" s="12">
        <v>0</v>
      </c>
      <c r="D24" s="12">
        <v>0</v>
      </c>
      <c r="E24" s="12">
        <v>0</v>
      </c>
      <c r="F24" s="12">
        <v>0</v>
      </c>
      <c r="G24" s="12">
        <v>0</v>
      </c>
      <c r="H24" s="12">
        <v>0</v>
      </c>
      <c r="I24" s="12">
        <v>0</v>
      </c>
      <c r="J24" s="12">
        <v>0</v>
      </c>
      <c r="K24" s="12">
        <v>0</v>
      </c>
      <c r="L24" s="12">
        <v>0</v>
      </c>
      <c r="M24" s="51">
        <v>45</v>
      </c>
      <c r="N24" s="12">
        <v>2006</v>
      </c>
      <c r="O24" s="12">
        <f t="shared" si="95"/>
        <v>2250</v>
      </c>
      <c r="P24" s="12">
        <f t="shared" si="0"/>
        <v>-244</v>
      </c>
      <c r="Q24" s="36">
        <v>50</v>
      </c>
      <c r="R24" s="12">
        <f t="shared" si="1"/>
        <v>1520.9999999999998</v>
      </c>
      <c r="S24" s="12">
        <f t="shared" si="2"/>
        <v>485.00000000000023</v>
      </c>
      <c r="T24" s="37">
        <v>33.799999999999997</v>
      </c>
      <c r="U24" s="17">
        <f t="shared" si="3"/>
        <v>2022.5</v>
      </c>
      <c r="V24" s="17">
        <f t="shared" si="4"/>
        <v>-16.5</v>
      </c>
      <c r="W24" s="37">
        <v>44.944444444444443</v>
      </c>
      <c r="X24" s="51">
        <v>207</v>
      </c>
      <c r="Y24" s="12">
        <v>7139.2099999999991</v>
      </c>
      <c r="Z24" s="12">
        <f t="shared" si="5"/>
        <v>10350</v>
      </c>
      <c r="AA24" s="12">
        <f t="shared" si="6"/>
        <v>-3210.7900000000009</v>
      </c>
      <c r="AB24" s="12">
        <f t="shared" si="7"/>
        <v>6996.5999999999995</v>
      </c>
      <c r="AC24" s="12">
        <f t="shared" si="8"/>
        <v>142.60999999999967</v>
      </c>
      <c r="AD24" s="17">
        <f t="shared" si="9"/>
        <v>9303.5</v>
      </c>
      <c r="AE24" s="17">
        <f t="shared" si="10"/>
        <v>-2164.2900000000009</v>
      </c>
      <c r="AF24" s="51">
        <v>148</v>
      </c>
      <c r="AG24" s="12">
        <v>5832.9399999999978</v>
      </c>
      <c r="AH24" s="12">
        <f t="shared" si="11"/>
        <v>7400</v>
      </c>
      <c r="AI24" s="12">
        <f t="shared" si="12"/>
        <v>-1567.0600000000022</v>
      </c>
      <c r="AJ24" s="12">
        <f t="shared" si="13"/>
        <v>5002.3999999999996</v>
      </c>
      <c r="AK24" s="12">
        <f t="shared" si="14"/>
        <v>830.53999999999814</v>
      </c>
      <c r="AL24" s="17">
        <f t="shared" si="15"/>
        <v>6651.7777777777774</v>
      </c>
      <c r="AM24" s="17">
        <f t="shared" si="16"/>
        <v>-818.83777777777959</v>
      </c>
      <c r="AN24" s="51">
        <v>237</v>
      </c>
      <c r="AO24" s="12">
        <v>10851</v>
      </c>
      <c r="AP24" s="12">
        <f t="shared" si="17"/>
        <v>11850</v>
      </c>
      <c r="AQ24" s="12">
        <f t="shared" si="18"/>
        <v>-999</v>
      </c>
      <c r="AR24" s="12">
        <f t="shared" si="19"/>
        <v>8010.5999999999995</v>
      </c>
      <c r="AS24" s="12">
        <f t="shared" si="20"/>
        <v>2840.4000000000005</v>
      </c>
      <c r="AT24" s="12">
        <f t="shared" si="21"/>
        <v>10651.833333333332</v>
      </c>
      <c r="AU24" s="12">
        <f t="shared" si="22"/>
        <v>199.16666666666788</v>
      </c>
      <c r="AV24" s="51">
        <v>393</v>
      </c>
      <c r="AW24" s="12">
        <v>16504</v>
      </c>
      <c r="AX24" s="12">
        <f t="shared" si="23"/>
        <v>19650</v>
      </c>
      <c r="AY24" s="12">
        <f t="shared" si="24"/>
        <v>-3146</v>
      </c>
      <c r="AZ24" s="12">
        <f t="shared" si="25"/>
        <v>13283.4</v>
      </c>
      <c r="BA24" s="12">
        <f t="shared" si="26"/>
        <v>3220.6000000000004</v>
      </c>
      <c r="BB24" s="12">
        <f t="shared" si="27"/>
        <v>17663.166666666664</v>
      </c>
      <c r="BC24" s="12">
        <f t="shared" si="28"/>
        <v>-1159.1666666666642</v>
      </c>
      <c r="BD24" s="51">
        <v>407</v>
      </c>
      <c r="BE24" s="12">
        <v>15267.679999999995</v>
      </c>
      <c r="BF24" s="12">
        <f t="shared" si="29"/>
        <v>20350</v>
      </c>
      <c r="BG24" s="12">
        <f t="shared" si="30"/>
        <v>-5082.3200000000052</v>
      </c>
      <c r="BH24" s="12">
        <f t="shared" si="31"/>
        <v>13756.599999999999</v>
      </c>
      <c r="BI24" s="12">
        <f t="shared" si="32"/>
        <v>1511.0799999999963</v>
      </c>
      <c r="BJ24" s="12">
        <f t="shared" si="33"/>
        <v>18292.388888888887</v>
      </c>
      <c r="BK24" s="12">
        <f t="shared" si="34"/>
        <v>-3024.708888888892</v>
      </c>
      <c r="BL24" s="51">
        <v>659</v>
      </c>
      <c r="BM24" s="12">
        <v>24060.889999999992</v>
      </c>
      <c r="BN24" s="12">
        <f t="shared" si="35"/>
        <v>32950</v>
      </c>
      <c r="BO24" s="12">
        <f t="shared" si="36"/>
        <v>-8889.1100000000079</v>
      </c>
      <c r="BP24" s="12">
        <f t="shared" si="37"/>
        <v>22274.199999999997</v>
      </c>
      <c r="BQ24" s="12">
        <f t="shared" si="38"/>
        <v>1786.6899999999951</v>
      </c>
      <c r="BR24" s="12">
        <f t="shared" si="39"/>
        <v>29618.388888888887</v>
      </c>
      <c r="BS24" s="12">
        <f t="shared" si="40"/>
        <v>-5557.4988888888947</v>
      </c>
      <c r="BT24" s="51">
        <v>258</v>
      </c>
      <c r="BU24" s="12">
        <v>10303.979999999998</v>
      </c>
      <c r="BV24" s="12">
        <f t="shared" si="41"/>
        <v>12900</v>
      </c>
      <c r="BW24" s="12">
        <f t="shared" si="42"/>
        <v>-2596.0200000000023</v>
      </c>
      <c r="BX24" s="12">
        <f t="shared" si="43"/>
        <v>8720.4</v>
      </c>
      <c r="BY24" s="12">
        <f t="shared" si="44"/>
        <v>1583.5799999999981</v>
      </c>
      <c r="BZ24" s="12">
        <f t="shared" si="45"/>
        <v>11595.666666666666</v>
      </c>
      <c r="CA24" s="12">
        <f t="shared" si="46"/>
        <v>-1291.6866666666683</v>
      </c>
      <c r="CB24" s="51">
        <v>406</v>
      </c>
      <c r="CC24" s="12">
        <v>14512.539999999994</v>
      </c>
      <c r="CD24" s="12">
        <f t="shared" si="47"/>
        <v>20300</v>
      </c>
      <c r="CE24" s="12">
        <f t="shared" si="48"/>
        <v>-5787.4600000000064</v>
      </c>
      <c r="CF24" s="12">
        <f t="shared" si="49"/>
        <v>13722.8</v>
      </c>
      <c r="CG24" s="12">
        <f t="shared" si="50"/>
        <v>789.73999999999432</v>
      </c>
      <c r="CH24" s="12">
        <f t="shared" si="51"/>
        <v>18247.444444444445</v>
      </c>
      <c r="CI24" s="12">
        <f t="shared" si="52"/>
        <v>-3734.9044444444517</v>
      </c>
      <c r="CJ24" s="51">
        <v>497</v>
      </c>
      <c r="CK24" s="12">
        <v>18678.929999999986</v>
      </c>
      <c r="CL24" s="12">
        <f t="shared" si="53"/>
        <v>24850</v>
      </c>
      <c r="CM24" s="12">
        <f t="shared" si="54"/>
        <v>-6171.0700000000143</v>
      </c>
      <c r="CN24" s="12">
        <f t="shared" si="55"/>
        <v>16798.599999999999</v>
      </c>
      <c r="CO24" s="12">
        <f t="shared" si="56"/>
        <v>1880.3299999999872</v>
      </c>
      <c r="CP24" s="12">
        <f t="shared" si="57"/>
        <v>22337.388888888887</v>
      </c>
      <c r="CQ24" s="12">
        <f t="shared" si="58"/>
        <v>-3658.4588888889011</v>
      </c>
      <c r="CR24" s="51">
        <v>152</v>
      </c>
      <c r="CS24" s="12">
        <v>6385</v>
      </c>
      <c r="CT24" s="12">
        <f t="shared" si="59"/>
        <v>7600</v>
      </c>
      <c r="CU24" s="12">
        <f t="shared" si="60"/>
        <v>-1215</v>
      </c>
      <c r="CV24" s="12">
        <f t="shared" si="61"/>
        <v>5137.5999999999995</v>
      </c>
      <c r="CW24" s="12">
        <f t="shared" si="62"/>
        <v>1247.4000000000005</v>
      </c>
      <c r="CX24" s="12">
        <f t="shared" si="63"/>
        <v>6831.5555555555557</v>
      </c>
      <c r="CY24" s="12">
        <f t="shared" si="64"/>
        <v>-446.55555555555566</v>
      </c>
      <c r="CZ24" s="51">
        <v>3</v>
      </c>
      <c r="DA24" s="12">
        <v>165</v>
      </c>
      <c r="DB24" s="12">
        <f t="shared" si="65"/>
        <v>150</v>
      </c>
      <c r="DC24" s="12">
        <f t="shared" si="66"/>
        <v>15</v>
      </c>
      <c r="DD24" s="12">
        <f t="shared" si="67"/>
        <v>101.39999999999999</v>
      </c>
      <c r="DE24" s="12">
        <f t="shared" si="68"/>
        <v>63.600000000000009</v>
      </c>
      <c r="DF24" s="12">
        <f t="shared" si="69"/>
        <v>134.83333333333331</v>
      </c>
      <c r="DG24" s="12">
        <f t="shared" si="70"/>
        <v>30.166666666666686</v>
      </c>
      <c r="DH24" s="51">
        <v>8</v>
      </c>
      <c r="DI24" s="12">
        <v>273</v>
      </c>
      <c r="DJ24" s="12">
        <f t="shared" si="71"/>
        <v>400</v>
      </c>
      <c r="DK24" s="12">
        <f t="shared" si="72"/>
        <v>-127</v>
      </c>
      <c r="DL24" s="12">
        <f t="shared" si="73"/>
        <v>270.39999999999998</v>
      </c>
      <c r="DM24" s="12">
        <f t="shared" si="74"/>
        <v>2.6000000000000227</v>
      </c>
      <c r="DN24" s="12">
        <f t="shared" si="75"/>
        <v>359.55555555555554</v>
      </c>
      <c r="DO24" s="12">
        <f t="shared" si="76"/>
        <v>-86.555555555555543</v>
      </c>
      <c r="DP24" s="51">
        <v>71</v>
      </c>
      <c r="DQ24" s="12">
        <v>1975</v>
      </c>
      <c r="DR24" s="12">
        <f t="shared" si="77"/>
        <v>3550</v>
      </c>
      <c r="DS24" s="12">
        <f t="shared" si="78"/>
        <v>-1575</v>
      </c>
      <c r="DT24" s="12">
        <f t="shared" si="79"/>
        <v>2399.7999999999997</v>
      </c>
      <c r="DU24" s="12">
        <f t="shared" si="80"/>
        <v>-424.79999999999973</v>
      </c>
      <c r="DV24" s="12">
        <f t="shared" si="81"/>
        <v>3191.0555555555557</v>
      </c>
      <c r="DW24" s="12">
        <f t="shared" si="82"/>
        <v>-1216.0555555555557</v>
      </c>
      <c r="DX24" s="51">
        <v>5</v>
      </c>
      <c r="DY24" s="12">
        <v>207</v>
      </c>
      <c r="DZ24" s="12">
        <f t="shared" si="83"/>
        <v>250</v>
      </c>
      <c r="EA24" s="12">
        <f t="shared" si="84"/>
        <v>-43</v>
      </c>
      <c r="EB24" s="12">
        <f t="shared" si="85"/>
        <v>169</v>
      </c>
      <c r="EC24" s="12">
        <f t="shared" si="86"/>
        <v>38</v>
      </c>
      <c r="ED24" s="12">
        <f t="shared" si="87"/>
        <v>224.72222222222223</v>
      </c>
      <c r="EE24" s="12">
        <f t="shared" si="88"/>
        <v>-17.722222222222229</v>
      </c>
      <c r="EF24" s="51">
        <v>5</v>
      </c>
      <c r="EG24" s="12">
        <v>210</v>
      </c>
      <c r="EH24" s="12">
        <f t="shared" si="89"/>
        <v>250</v>
      </c>
      <c r="EI24" s="12">
        <f t="shared" si="90"/>
        <v>-40</v>
      </c>
      <c r="EJ24" s="12">
        <f t="shared" si="91"/>
        <v>169</v>
      </c>
      <c r="EK24" s="12">
        <f t="shared" si="92"/>
        <v>41</v>
      </c>
      <c r="EL24" s="38">
        <f t="shared" si="93"/>
        <v>224.72222222222223</v>
      </c>
      <c r="EM24" s="38">
        <f t="shared" si="94"/>
        <v>-14.722222222222229</v>
      </c>
    </row>
    <row r="25" spans="1:143" x14ac:dyDescent="0.25">
      <c r="A25" s="12" t="s">
        <v>38</v>
      </c>
      <c r="B25" s="12" t="s">
        <v>39</v>
      </c>
      <c r="C25" s="12">
        <v>0</v>
      </c>
      <c r="D25" s="12">
        <v>0</v>
      </c>
      <c r="E25" s="12">
        <v>0</v>
      </c>
      <c r="F25" s="12">
        <v>0</v>
      </c>
      <c r="G25" s="12">
        <v>0</v>
      </c>
      <c r="H25" s="12">
        <v>0</v>
      </c>
      <c r="I25" s="12">
        <v>0</v>
      </c>
      <c r="J25" s="12">
        <v>0</v>
      </c>
      <c r="K25" s="12">
        <v>0</v>
      </c>
      <c r="L25" s="12">
        <v>0</v>
      </c>
      <c r="M25" s="51">
        <v>6</v>
      </c>
      <c r="N25" s="12">
        <v>958.05</v>
      </c>
      <c r="O25" s="12">
        <f t="shared" si="95"/>
        <v>780</v>
      </c>
      <c r="P25" s="12">
        <f t="shared" si="0"/>
        <v>178.04999999999995</v>
      </c>
      <c r="Q25" s="36">
        <v>130</v>
      </c>
      <c r="R25" s="12">
        <f t="shared" si="1"/>
        <v>757.8</v>
      </c>
      <c r="S25" s="12">
        <f t="shared" si="2"/>
        <v>200.25</v>
      </c>
      <c r="T25" s="37">
        <v>126.3</v>
      </c>
      <c r="U25" s="17">
        <f t="shared" si="3"/>
        <v>799.23037037037034</v>
      </c>
      <c r="V25" s="17">
        <f t="shared" si="4"/>
        <v>158.81962962962962</v>
      </c>
      <c r="W25" s="37">
        <v>133.20506172839507</v>
      </c>
      <c r="X25" s="51">
        <v>22</v>
      </c>
      <c r="Y25" s="12">
        <v>3935.2</v>
      </c>
      <c r="Z25" s="12">
        <f t="shared" si="5"/>
        <v>2860</v>
      </c>
      <c r="AA25" s="12">
        <f t="shared" si="6"/>
        <v>1075.1999999999998</v>
      </c>
      <c r="AB25" s="12">
        <f t="shared" si="7"/>
        <v>2778.6</v>
      </c>
      <c r="AC25" s="12">
        <f t="shared" si="8"/>
        <v>1156.5999999999999</v>
      </c>
      <c r="AD25" s="17">
        <f t="shared" si="9"/>
        <v>2930.5113580246916</v>
      </c>
      <c r="AE25" s="17">
        <f t="shared" si="10"/>
        <v>1004.6886419753082</v>
      </c>
      <c r="AF25" s="51">
        <v>12</v>
      </c>
      <c r="AG25" s="12">
        <v>1560</v>
      </c>
      <c r="AH25" s="12">
        <f t="shared" si="11"/>
        <v>1560</v>
      </c>
      <c r="AI25" s="12">
        <f t="shared" si="12"/>
        <v>0</v>
      </c>
      <c r="AJ25" s="12">
        <f t="shared" si="13"/>
        <v>1515.6</v>
      </c>
      <c r="AK25" s="12">
        <f t="shared" si="14"/>
        <v>44.400000000000091</v>
      </c>
      <c r="AL25" s="17">
        <f t="shared" si="15"/>
        <v>1598.4607407407407</v>
      </c>
      <c r="AM25" s="17">
        <f t="shared" si="16"/>
        <v>-38.460740740740675</v>
      </c>
      <c r="AN25" s="51">
        <v>3</v>
      </c>
      <c r="AO25" s="12">
        <v>790</v>
      </c>
      <c r="AP25" s="12">
        <f t="shared" si="17"/>
        <v>390</v>
      </c>
      <c r="AQ25" s="12">
        <f t="shared" si="18"/>
        <v>400</v>
      </c>
      <c r="AR25" s="12">
        <f t="shared" si="19"/>
        <v>378.9</v>
      </c>
      <c r="AS25" s="12">
        <f t="shared" si="20"/>
        <v>411.1</v>
      </c>
      <c r="AT25" s="12">
        <f t="shared" si="21"/>
        <v>399.61518518518517</v>
      </c>
      <c r="AU25" s="12">
        <f t="shared" si="22"/>
        <v>390.38481481481483</v>
      </c>
      <c r="AV25" s="51">
        <v>18</v>
      </c>
      <c r="AW25" s="12">
        <v>2890.5</v>
      </c>
      <c r="AX25" s="12">
        <f t="shared" si="23"/>
        <v>2340</v>
      </c>
      <c r="AY25" s="12">
        <f t="shared" si="24"/>
        <v>550.5</v>
      </c>
      <c r="AZ25" s="12">
        <f t="shared" si="25"/>
        <v>2273.4</v>
      </c>
      <c r="BA25" s="12">
        <f t="shared" si="26"/>
        <v>617.09999999999991</v>
      </c>
      <c r="BB25" s="12">
        <f t="shared" si="27"/>
        <v>2397.6911111111112</v>
      </c>
      <c r="BC25" s="12">
        <f t="shared" si="28"/>
        <v>492.80888888888876</v>
      </c>
      <c r="BD25" s="51">
        <v>21</v>
      </c>
      <c r="BE25" s="12">
        <v>3162.1499999999996</v>
      </c>
      <c r="BF25" s="12">
        <f t="shared" si="29"/>
        <v>2730</v>
      </c>
      <c r="BG25" s="12">
        <f t="shared" si="30"/>
        <v>432.14999999999964</v>
      </c>
      <c r="BH25" s="12">
        <f t="shared" si="31"/>
        <v>2652.2999999999997</v>
      </c>
      <c r="BI25" s="12">
        <f t="shared" si="32"/>
        <v>509.84999999999991</v>
      </c>
      <c r="BJ25" s="12">
        <f t="shared" si="33"/>
        <v>2797.3062962962963</v>
      </c>
      <c r="BK25" s="12">
        <f t="shared" si="34"/>
        <v>364.84370370370334</v>
      </c>
      <c r="BL25" s="51">
        <v>27</v>
      </c>
      <c r="BM25" s="12">
        <v>4877.1000000000004</v>
      </c>
      <c r="BN25" s="12">
        <f t="shared" si="35"/>
        <v>3510</v>
      </c>
      <c r="BO25" s="12">
        <f t="shared" si="36"/>
        <v>1367.1000000000004</v>
      </c>
      <c r="BP25" s="12">
        <f t="shared" si="37"/>
        <v>3410.1</v>
      </c>
      <c r="BQ25" s="12">
        <f t="shared" si="38"/>
        <v>1467.0000000000005</v>
      </c>
      <c r="BR25" s="12">
        <f t="shared" si="39"/>
        <v>3596.5366666666669</v>
      </c>
      <c r="BS25" s="12">
        <f t="shared" si="40"/>
        <v>1280.5633333333335</v>
      </c>
      <c r="BT25" s="51">
        <v>18</v>
      </c>
      <c r="BU25" s="12">
        <v>1579.2</v>
      </c>
      <c r="BV25" s="12">
        <f t="shared" si="41"/>
        <v>2340</v>
      </c>
      <c r="BW25" s="12">
        <f t="shared" si="42"/>
        <v>-760.8</v>
      </c>
      <c r="BX25" s="12">
        <f t="shared" si="43"/>
        <v>2273.4</v>
      </c>
      <c r="BY25" s="12">
        <f t="shared" si="44"/>
        <v>-694.2</v>
      </c>
      <c r="BZ25" s="12">
        <f t="shared" si="45"/>
        <v>2397.6911111111112</v>
      </c>
      <c r="CA25" s="12">
        <f t="shared" si="46"/>
        <v>-818.49111111111119</v>
      </c>
      <c r="CB25" s="51">
        <v>26</v>
      </c>
      <c r="CC25" s="12">
        <v>4651.6000000000004</v>
      </c>
      <c r="CD25" s="12">
        <f t="shared" si="47"/>
        <v>3380</v>
      </c>
      <c r="CE25" s="12">
        <f t="shared" si="48"/>
        <v>1271.6000000000004</v>
      </c>
      <c r="CF25" s="12">
        <f t="shared" si="49"/>
        <v>3283.7999999999997</v>
      </c>
      <c r="CG25" s="12">
        <f t="shared" si="50"/>
        <v>1367.8000000000006</v>
      </c>
      <c r="CH25" s="12">
        <f t="shared" si="51"/>
        <v>3463.3316049382715</v>
      </c>
      <c r="CI25" s="12">
        <f t="shared" si="52"/>
        <v>1188.2683950617288</v>
      </c>
      <c r="CJ25" s="51">
        <v>53</v>
      </c>
      <c r="CK25" s="12">
        <v>7908.4000000000015</v>
      </c>
      <c r="CL25" s="12">
        <f t="shared" si="53"/>
        <v>6890</v>
      </c>
      <c r="CM25" s="12">
        <f t="shared" si="54"/>
        <v>1018.4000000000015</v>
      </c>
      <c r="CN25" s="12">
        <f t="shared" si="55"/>
        <v>6693.9</v>
      </c>
      <c r="CO25" s="12">
        <f t="shared" si="56"/>
        <v>1214.5000000000018</v>
      </c>
      <c r="CP25" s="12">
        <f t="shared" si="57"/>
        <v>7059.8682716049389</v>
      </c>
      <c r="CQ25" s="12">
        <f t="shared" si="58"/>
        <v>848.5317283950626</v>
      </c>
      <c r="CR25" s="51">
        <v>9</v>
      </c>
      <c r="CS25" s="12">
        <v>1303</v>
      </c>
      <c r="CT25" s="12">
        <f t="shared" si="59"/>
        <v>1170</v>
      </c>
      <c r="CU25" s="12">
        <f t="shared" si="60"/>
        <v>133</v>
      </c>
      <c r="CV25" s="12">
        <f t="shared" si="61"/>
        <v>1136.7</v>
      </c>
      <c r="CW25" s="12">
        <f t="shared" si="62"/>
        <v>166.29999999999995</v>
      </c>
      <c r="CX25" s="12">
        <f t="shared" si="63"/>
        <v>1198.8455555555556</v>
      </c>
      <c r="CY25" s="12">
        <f t="shared" si="64"/>
        <v>104.15444444444438</v>
      </c>
      <c r="CZ25" s="51">
        <v>2</v>
      </c>
      <c r="DA25" s="12">
        <v>545</v>
      </c>
      <c r="DB25" s="12">
        <f t="shared" si="65"/>
        <v>260</v>
      </c>
      <c r="DC25" s="12">
        <f t="shared" si="66"/>
        <v>285</v>
      </c>
      <c r="DD25" s="12">
        <f t="shared" si="67"/>
        <v>252.6</v>
      </c>
      <c r="DE25" s="12">
        <f t="shared" si="68"/>
        <v>292.39999999999998</v>
      </c>
      <c r="DF25" s="12">
        <f t="shared" si="69"/>
        <v>266.41012345679013</v>
      </c>
      <c r="DG25" s="12">
        <f t="shared" si="70"/>
        <v>278.58987654320987</v>
      </c>
      <c r="DH25" s="51">
        <v>3</v>
      </c>
      <c r="DI25" s="12">
        <v>710</v>
      </c>
      <c r="DJ25" s="12">
        <f t="shared" si="71"/>
        <v>390</v>
      </c>
      <c r="DK25" s="12">
        <f t="shared" si="72"/>
        <v>320</v>
      </c>
      <c r="DL25" s="12">
        <f t="shared" si="73"/>
        <v>378.9</v>
      </c>
      <c r="DM25" s="12">
        <f t="shared" si="74"/>
        <v>331.1</v>
      </c>
      <c r="DN25" s="12">
        <f t="shared" si="75"/>
        <v>399.61518518518517</v>
      </c>
      <c r="DO25" s="12">
        <f t="shared" si="76"/>
        <v>310.38481481481483</v>
      </c>
      <c r="DP25" s="51">
        <v>2</v>
      </c>
      <c r="DQ25" s="12">
        <v>365</v>
      </c>
      <c r="DR25" s="12">
        <f t="shared" si="77"/>
        <v>260</v>
      </c>
      <c r="DS25" s="12">
        <f t="shared" si="78"/>
        <v>105</v>
      </c>
      <c r="DT25" s="12">
        <f t="shared" si="79"/>
        <v>252.6</v>
      </c>
      <c r="DU25" s="12">
        <f t="shared" si="80"/>
        <v>112.4</v>
      </c>
      <c r="DV25" s="12">
        <f t="shared" si="81"/>
        <v>266.41012345679013</v>
      </c>
      <c r="DW25" s="12">
        <f t="shared" si="82"/>
        <v>98.589876543209868</v>
      </c>
      <c r="DX25" s="51">
        <v>1</v>
      </c>
      <c r="DY25" s="12">
        <v>85</v>
      </c>
      <c r="DZ25" s="12">
        <f t="shared" si="83"/>
        <v>130</v>
      </c>
      <c r="EA25" s="12">
        <f t="shared" si="84"/>
        <v>-45</v>
      </c>
      <c r="EB25" s="12">
        <f t="shared" si="85"/>
        <v>126.3</v>
      </c>
      <c r="EC25" s="12">
        <f t="shared" si="86"/>
        <v>-41.3</v>
      </c>
      <c r="ED25" s="12">
        <f t="shared" si="87"/>
        <v>133.20506172839507</v>
      </c>
      <c r="EE25" s="12">
        <f t="shared" si="88"/>
        <v>-48.205061728395066</v>
      </c>
      <c r="EF25" s="51">
        <v>0</v>
      </c>
      <c r="EG25" s="12">
        <v>0</v>
      </c>
      <c r="EH25" s="12">
        <f t="shared" si="89"/>
        <v>0</v>
      </c>
      <c r="EI25" s="12">
        <f t="shared" si="90"/>
        <v>0</v>
      </c>
      <c r="EJ25" s="12">
        <f t="shared" si="91"/>
        <v>0</v>
      </c>
      <c r="EK25" s="12">
        <f t="shared" si="92"/>
        <v>0</v>
      </c>
      <c r="EL25" s="38">
        <f t="shared" si="93"/>
        <v>0</v>
      </c>
      <c r="EM25" s="38">
        <f t="shared" si="94"/>
        <v>0</v>
      </c>
    </row>
    <row r="26" spans="1:143" x14ac:dyDescent="0.25">
      <c r="A26" s="12" t="s">
        <v>40</v>
      </c>
      <c r="B26" s="12" t="s">
        <v>41</v>
      </c>
      <c r="C26" s="12">
        <v>0</v>
      </c>
      <c r="D26" s="12">
        <v>0</v>
      </c>
      <c r="E26" s="12">
        <v>0</v>
      </c>
      <c r="F26" s="12">
        <v>0</v>
      </c>
      <c r="G26" s="12">
        <v>0</v>
      </c>
      <c r="H26" s="12">
        <v>0</v>
      </c>
      <c r="I26" s="12">
        <v>0</v>
      </c>
      <c r="J26" s="12">
        <v>0</v>
      </c>
      <c r="K26" s="12">
        <v>0</v>
      </c>
      <c r="L26" s="12">
        <v>0</v>
      </c>
      <c r="M26" s="51">
        <v>1</v>
      </c>
      <c r="N26" s="12">
        <v>150</v>
      </c>
      <c r="O26" s="12">
        <f t="shared" si="95"/>
        <v>135</v>
      </c>
      <c r="P26" s="12">
        <f t="shared" si="0"/>
        <v>15</v>
      </c>
      <c r="Q26" s="36">
        <v>135</v>
      </c>
      <c r="R26" s="12">
        <f t="shared" si="1"/>
        <v>132.30000000000001</v>
      </c>
      <c r="S26" s="12">
        <f t="shared" si="2"/>
        <v>17.699999999999989</v>
      </c>
      <c r="T26" s="37">
        <v>132.30000000000001</v>
      </c>
      <c r="U26" s="17">
        <f t="shared" si="3"/>
        <v>135.37263157894736</v>
      </c>
      <c r="V26" s="17">
        <f t="shared" si="4"/>
        <v>14.627368421052637</v>
      </c>
      <c r="W26" s="37">
        <v>135.37263157894736</v>
      </c>
      <c r="X26" s="51">
        <v>1</v>
      </c>
      <c r="Y26" s="12">
        <v>85</v>
      </c>
      <c r="Z26" s="12">
        <f t="shared" si="5"/>
        <v>135</v>
      </c>
      <c r="AA26" s="12">
        <f t="shared" si="6"/>
        <v>-50</v>
      </c>
      <c r="AB26" s="12">
        <f t="shared" si="7"/>
        <v>132.30000000000001</v>
      </c>
      <c r="AC26" s="12">
        <f t="shared" si="8"/>
        <v>-47.300000000000011</v>
      </c>
      <c r="AD26" s="17">
        <f t="shared" si="9"/>
        <v>135.37263157894736</v>
      </c>
      <c r="AE26" s="17">
        <f t="shared" si="10"/>
        <v>-50.372631578947363</v>
      </c>
      <c r="AF26" s="51">
        <v>3</v>
      </c>
      <c r="AG26" s="12">
        <v>420</v>
      </c>
      <c r="AH26" s="12">
        <f t="shared" si="11"/>
        <v>405</v>
      </c>
      <c r="AI26" s="12">
        <f t="shared" si="12"/>
        <v>15</v>
      </c>
      <c r="AJ26" s="12">
        <f t="shared" si="13"/>
        <v>396.90000000000003</v>
      </c>
      <c r="AK26" s="12">
        <f t="shared" si="14"/>
        <v>23.099999999999966</v>
      </c>
      <c r="AL26" s="17">
        <f t="shared" si="15"/>
        <v>406.11789473684212</v>
      </c>
      <c r="AM26" s="17">
        <f t="shared" si="16"/>
        <v>13.882105263157882</v>
      </c>
      <c r="AN26" s="51">
        <v>1</v>
      </c>
      <c r="AO26" s="12">
        <v>295</v>
      </c>
      <c r="AP26" s="12">
        <f t="shared" si="17"/>
        <v>135</v>
      </c>
      <c r="AQ26" s="12">
        <f t="shared" si="18"/>
        <v>160</v>
      </c>
      <c r="AR26" s="12">
        <f t="shared" si="19"/>
        <v>132.30000000000001</v>
      </c>
      <c r="AS26" s="12">
        <f t="shared" si="20"/>
        <v>162.69999999999999</v>
      </c>
      <c r="AT26" s="12">
        <f t="shared" si="21"/>
        <v>135.37263157894736</v>
      </c>
      <c r="AU26" s="12">
        <f t="shared" si="22"/>
        <v>159.62736842105264</v>
      </c>
      <c r="AV26" s="51">
        <v>1</v>
      </c>
      <c r="AW26" s="12">
        <v>50</v>
      </c>
      <c r="AX26" s="12">
        <f t="shared" si="23"/>
        <v>135</v>
      </c>
      <c r="AY26" s="12">
        <f t="shared" si="24"/>
        <v>-85</v>
      </c>
      <c r="AZ26" s="12">
        <f t="shared" si="25"/>
        <v>132.30000000000001</v>
      </c>
      <c r="BA26" s="12">
        <f t="shared" si="26"/>
        <v>-82.300000000000011</v>
      </c>
      <c r="BB26" s="12">
        <f t="shared" si="27"/>
        <v>135.37263157894736</v>
      </c>
      <c r="BC26" s="12">
        <f t="shared" si="28"/>
        <v>-85.372631578947363</v>
      </c>
      <c r="BD26" s="51">
        <v>3</v>
      </c>
      <c r="BE26" s="12">
        <v>230</v>
      </c>
      <c r="BF26" s="12">
        <f t="shared" si="29"/>
        <v>405</v>
      </c>
      <c r="BG26" s="12">
        <f t="shared" si="30"/>
        <v>-175</v>
      </c>
      <c r="BH26" s="12">
        <f t="shared" si="31"/>
        <v>396.90000000000003</v>
      </c>
      <c r="BI26" s="12">
        <f t="shared" si="32"/>
        <v>-166.90000000000003</v>
      </c>
      <c r="BJ26" s="12">
        <f t="shared" si="33"/>
        <v>406.11789473684212</v>
      </c>
      <c r="BK26" s="12">
        <f t="shared" si="34"/>
        <v>-176.11789473684212</v>
      </c>
      <c r="BL26" s="51">
        <v>2</v>
      </c>
      <c r="BM26" s="12">
        <v>365</v>
      </c>
      <c r="BN26" s="12">
        <f t="shared" si="35"/>
        <v>270</v>
      </c>
      <c r="BO26" s="12">
        <f t="shared" si="36"/>
        <v>95</v>
      </c>
      <c r="BP26" s="12">
        <f t="shared" si="37"/>
        <v>264.60000000000002</v>
      </c>
      <c r="BQ26" s="12">
        <f t="shared" si="38"/>
        <v>100.39999999999998</v>
      </c>
      <c r="BR26" s="12">
        <f t="shared" si="39"/>
        <v>270.74526315789473</v>
      </c>
      <c r="BS26" s="12">
        <f t="shared" si="40"/>
        <v>94.254736842105274</v>
      </c>
      <c r="BT26" s="51">
        <v>1</v>
      </c>
      <c r="BU26" s="12">
        <v>35</v>
      </c>
      <c r="BV26" s="12">
        <f t="shared" si="41"/>
        <v>135</v>
      </c>
      <c r="BW26" s="12">
        <f t="shared" si="42"/>
        <v>-100</v>
      </c>
      <c r="BX26" s="12">
        <f t="shared" si="43"/>
        <v>132.30000000000001</v>
      </c>
      <c r="BY26" s="12">
        <f t="shared" si="44"/>
        <v>-97.300000000000011</v>
      </c>
      <c r="BZ26" s="12">
        <f t="shared" si="45"/>
        <v>135.37263157894736</v>
      </c>
      <c r="CA26" s="12">
        <f t="shared" si="46"/>
        <v>-100.37263157894736</v>
      </c>
      <c r="CB26" s="51">
        <v>3</v>
      </c>
      <c r="CC26" s="12">
        <v>780</v>
      </c>
      <c r="CD26" s="12">
        <f t="shared" si="47"/>
        <v>405</v>
      </c>
      <c r="CE26" s="12">
        <f t="shared" si="48"/>
        <v>375</v>
      </c>
      <c r="CF26" s="12">
        <f t="shared" si="49"/>
        <v>396.90000000000003</v>
      </c>
      <c r="CG26" s="12">
        <f t="shared" si="50"/>
        <v>383.09999999999997</v>
      </c>
      <c r="CH26" s="12">
        <f t="shared" si="51"/>
        <v>406.11789473684212</v>
      </c>
      <c r="CI26" s="12">
        <f t="shared" si="52"/>
        <v>373.88210526315788</v>
      </c>
      <c r="CJ26" s="51">
        <v>4</v>
      </c>
      <c r="CK26" s="12">
        <v>500</v>
      </c>
      <c r="CL26" s="12">
        <f t="shared" si="53"/>
        <v>540</v>
      </c>
      <c r="CM26" s="12">
        <f t="shared" si="54"/>
        <v>-40</v>
      </c>
      <c r="CN26" s="12">
        <f t="shared" si="55"/>
        <v>529.20000000000005</v>
      </c>
      <c r="CO26" s="12">
        <f t="shared" si="56"/>
        <v>-29.200000000000045</v>
      </c>
      <c r="CP26" s="12">
        <f t="shared" si="57"/>
        <v>541.49052631578945</v>
      </c>
      <c r="CQ26" s="12">
        <f t="shared" si="58"/>
        <v>-41.490526315789452</v>
      </c>
      <c r="CR26" s="51">
        <v>1</v>
      </c>
      <c r="CS26" s="12">
        <v>211.97</v>
      </c>
      <c r="CT26" s="12">
        <f t="shared" si="59"/>
        <v>135</v>
      </c>
      <c r="CU26" s="12">
        <f t="shared" si="60"/>
        <v>76.97</v>
      </c>
      <c r="CV26" s="12">
        <f t="shared" si="61"/>
        <v>132.30000000000001</v>
      </c>
      <c r="CW26" s="12">
        <f t="shared" si="62"/>
        <v>79.669999999999987</v>
      </c>
      <c r="CX26" s="12">
        <f t="shared" si="63"/>
        <v>135.37263157894736</v>
      </c>
      <c r="CY26" s="12">
        <f t="shared" si="64"/>
        <v>76.597368421052636</v>
      </c>
      <c r="CZ26" s="51">
        <v>1</v>
      </c>
      <c r="DA26" s="12">
        <v>50</v>
      </c>
      <c r="DB26" s="12">
        <f t="shared" si="65"/>
        <v>135</v>
      </c>
      <c r="DC26" s="12">
        <f t="shared" si="66"/>
        <v>-85</v>
      </c>
      <c r="DD26" s="12">
        <f t="shared" si="67"/>
        <v>132.30000000000001</v>
      </c>
      <c r="DE26" s="12">
        <f t="shared" si="68"/>
        <v>-82.300000000000011</v>
      </c>
      <c r="DF26" s="12">
        <f t="shared" si="69"/>
        <v>135.37263157894736</v>
      </c>
      <c r="DG26" s="12">
        <f t="shared" si="70"/>
        <v>-85.372631578947363</v>
      </c>
      <c r="DH26" s="51">
        <v>0</v>
      </c>
      <c r="DI26" s="12">
        <v>0</v>
      </c>
      <c r="DJ26" s="12">
        <f t="shared" si="71"/>
        <v>0</v>
      </c>
      <c r="DK26" s="12">
        <f t="shared" si="72"/>
        <v>0</v>
      </c>
      <c r="DL26" s="12">
        <f t="shared" si="73"/>
        <v>0</v>
      </c>
      <c r="DM26" s="12">
        <f t="shared" si="74"/>
        <v>0</v>
      </c>
      <c r="DN26" s="12">
        <f t="shared" si="75"/>
        <v>0</v>
      </c>
      <c r="DO26" s="12">
        <f t="shared" si="76"/>
        <v>0</v>
      </c>
      <c r="DP26" s="51">
        <v>1</v>
      </c>
      <c r="DQ26" s="12">
        <v>250</v>
      </c>
      <c r="DR26" s="12">
        <f t="shared" si="77"/>
        <v>135</v>
      </c>
      <c r="DS26" s="12">
        <f t="shared" si="78"/>
        <v>115</v>
      </c>
      <c r="DT26" s="12">
        <f t="shared" si="79"/>
        <v>132.30000000000001</v>
      </c>
      <c r="DU26" s="12">
        <f t="shared" si="80"/>
        <v>117.69999999999999</v>
      </c>
      <c r="DV26" s="12">
        <f t="shared" si="81"/>
        <v>135.37263157894736</v>
      </c>
      <c r="DW26" s="12">
        <f t="shared" si="82"/>
        <v>114.62736842105264</v>
      </c>
      <c r="DX26" s="51">
        <v>0</v>
      </c>
      <c r="DY26" s="12">
        <v>0</v>
      </c>
      <c r="DZ26" s="12">
        <f t="shared" si="83"/>
        <v>0</v>
      </c>
      <c r="EA26" s="12">
        <f t="shared" si="84"/>
        <v>0</v>
      </c>
      <c r="EB26" s="12">
        <f t="shared" si="85"/>
        <v>0</v>
      </c>
      <c r="EC26" s="12">
        <f t="shared" si="86"/>
        <v>0</v>
      </c>
      <c r="ED26" s="12">
        <f t="shared" si="87"/>
        <v>0</v>
      </c>
      <c r="EE26" s="12">
        <f t="shared" si="88"/>
        <v>0</v>
      </c>
      <c r="EF26" s="51">
        <v>0</v>
      </c>
      <c r="EG26" s="12">
        <v>0</v>
      </c>
      <c r="EH26" s="12">
        <f t="shared" si="89"/>
        <v>0</v>
      </c>
      <c r="EI26" s="12">
        <f t="shared" si="90"/>
        <v>0</v>
      </c>
      <c r="EJ26" s="12">
        <f t="shared" si="91"/>
        <v>0</v>
      </c>
      <c r="EK26" s="12">
        <f t="shared" si="92"/>
        <v>0</v>
      </c>
      <c r="EL26" s="38">
        <f t="shared" si="93"/>
        <v>0</v>
      </c>
      <c r="EM26" s="38">
        <f t="shared" si="94"/>
        <v>0</v>
      </c>
    </row>
    <row r="27" spans="1:143" x14ac:dyDescent="0.25">
      <c r="A27" s="12" t="s">
        <v>42</v>
      </c>
      <c r="B27" s="12" t="s">
        <v>43</v>
      </c>
      <c r="C27" s="12">
        <v>0</v>
      </c>
      <c r="D27" s="12">
        <v>0</v>
      </c>
      <c r="E27" s="12">
        <v>0</v>
      </c>
      <c r="F27" s="12">
        <v>0</v>
      </c>
      <c r="G27" s="12">
        <v>0</v>
      </c>
      <c r="H27" s="12">
        <v>0</v>
      </c>
      <c r="I27" s="12">
        <v>0</v>
      </c>
      <c r="J27" s="12">
        <v>0</v>
      </c>
      <c r="K27" s="12">
        <v>0</v>
      </c>
      <c r="L27" s="12">
        <v>0</v>
      </c>
      <c r="M27" s="51">
        <v>4</v>
      </c>
      <c r="N27" s="12">
        <v>830</v>
      </c>
      <c r="O27" s="12">
        <f t="shared" si="95"/>
        <v>500</v>
      </c>
      <c r="P27" s="12">
        <f t="shared" si="0"/>
        <v>330</v>
      </c>
      <c r="Q27" s="36">
        <v>125</v>
      </c>
      <c r="R27" s="12">
        <f t="shared" si="1"/>
        <v>457.2</v>
      </c>
      <c r="S27" s="12">
        <f t="shared" si="2"/>
        <v>372.8</v>
      </c>
      <c r="T27" s="37">
        <v>114.3</v>
      </c>
      <c r="U27" s="17">
        <f t="shared" si="3"/>
        <v>498.363</v>
      </c>
      <c r="V27" s="17">
        <f t="shared" si="4"/>
        <v>331.637</v>
      </c>
      <c r="W27" s="37">
        <v>124.59075</v>
      </c>
      <c r="X27" s="51">
        <v>27</v>
      </c>
      <c r="Y27" s="12">
        <v>2951</v>
      </c>
      <c r="Z27" s="12">
        <f t="shared" si="5"/>
        <v>3375</v>
      </c>
      <c r="AA27" s="12">
        <f t="shared" si="6"/>
        <v>-424</v>
      </c>
      <c r="AB27" s="12">
        <f t="shared" si="7"/>
        <v>3086.1</v>
      </c>
      <c r="AC27" s="12">
        <f t="shared" si="8"/>
        <v>-135.09999999999991</v>
      </c>
      <c r="AD27" s="17">
        <f t="shared" si="9"/>
        <v>3363.9502499999999</v>
      </c>
      <c r="AE27" s="17">
        <f t="shared" si="10"/>
        <v>-412.95024999999987</v>
      </c>
      <c r="AF27" s="51">
        <v>32</v>
      </c>
      <c r="AG27" s="12">
        <v>3544.81</v>
      </c>
      <c r="AH27" s="12">
        <f t="shared" si="11"/>
        <v>4000</v>
      </c>
      <c r="AI27" s="12">
        <f t="shared" si="12"/>
        <v>-455.19000000000005</v>
      </c>
      <c r="AJ27" s="12">
        <f t="shared" si="13"/>
        <v>3657.6</v>
      </c>
      <c r="AK27" s="12">
        <f t="shared" si="14"/>
        <v>-112.78999999999996</v>
      </c>
      <c r="AL27" s="17">
        <f t="shared" si="15"/>
        <v>3986.904</v>
      </c>
      <c r="AM27" s="17">
        <f t="shared" si="16"/>
        <v>-442.09400000000005</v>
      </c>
      <c r="AN27" s="51">
        <v>5</v>
      </c>
      <c r="AO27" s="12">
        <v>761.05</v>
      </c>
      <c r="AP27" s="12">
        <f t="shared" si="17"/>
        <v>625</v>
      </c>
      <c r="AQ27" s="12">
        <f t="shared" si="18"/>
        <v>136.04999999999995</v>
      </c>
      <c r="AR27" s="12">
        <f t="shared" si="19"/>
        <v>571.5</v>
      </c>
      <c r="AS27" s="12">
        <f t="shared" si="20"/>
        <v>189.54999999999995</v>
      </c>
      <c r="AT27" s="12">
        <f t="shared" si="21"/>
        <v>622.95375000000001</v>
      </c>
      <c r="AU27" s="12">
        <f t="shared" si="22"/>
        <v>138.09624999999994</v>
      </c>
      <c r="AV27" s="51">
        <v>38</v>
      </c>
      <c r="AW27" s="12">
        <v>5646</v>
      </c>
      <c r="AX27" s="12">
        <f t="shared" si="23"/>
        <v>4750</v>
      </c>
      <c r="AY27" s="12">
        <f t="shared" si="24"/>
        <v>896</v>
      </c>
      <c r="AZ27" s="12">
        <f t="shared" si="25"/>
        <v>4343.3999999999996</v>
      </c>
      <c r="BA27" s="12">
        <f t="shared" si="26"/>
        <v>1302.6000000000004</v>
      </c>
      <c r="BB27" s="12">
        <f t="shared" si="27"/>
        <v>4734.4485000000004</v>
      </c>
      <c r="BC27" s="12">
        <f t="shared" si="28"/>
        <v>911.55149999999958</v>
      </c>
      <c r="BD27" s="51">
        <v>30</v>
      </c>
      <c r="BE27" s="12">
        <v>4648.3099999999995</v>
      </c>
      <c r="BF27" s="12">
        <f t="shared" si="29"/>
        <v>3750</v>
      </c>
      <c r="BG27" s="12">
        <f t="shared" si="30"/>
        <v>898.30999999999949</v>
      </c>
      <c r="BH27" s="12">
        <f t="shared" si="31"/>
        <v>3429</v>
      </c>
      <c r="BI27" s="12">
        <f t="shared" si="32"/>
        <v>1219.3099999999995</v>
      </c>
      <c r="BJ27" s="12">
        <f t="shared" si="33"/>
        <v>3737.7224999999999</v>
      </c>
      <c r="BK27" s="12">
        <f t="shared" si="34"/>
        <v>910.58749999999964</v>
      </c>
      <c r="BL27" s="51">
        <v>54</v>
      </c>
      <c r="BM27" s="12">
        <v>7736.5700000000006</v>
      </c>
      <c r="BN27" s="12">
        <f t="shared" si="35"/>
        <v>6750</v>
      </c>
      <c r="BO27" s="12">
        <f t="shared" si="36"/>
        <v>986.57000000000062</v>
      </c>
      <c r="BP27" s="12">
        <f t="shared" si="37"/>
        <v>6172.2</v>
      </c>
      <c r="BQ27" s="12">
        <f t="shared" si="38"/>
        <v>1564.3700000000008</v>
      </c>
      <c r="BR27" s="12">
        <f t="shared" si="39"/>
        <v>6727.9004999999997</v>
      </c>
      <c r="BS27" s="12">
        <f t="shared" si="40"/>
        <v>1008.6695000000009</v>
      </c>
      <c r="BT27" s="51">
        <v>31</v>
      </c>
      <c r="BU27" s="12">
        <v>4829.7700000000004</v>
      </c>
      <c r="BV27" s="12">
        <f t="shared" si="41"/>
        <v>3875</v>
      </c>
      <c r="BW27" s="12">
        <f t="shared" si="42"/>
        <v>954.77000000000044</v>
      </c>
      <c r="BX27" s="12">
        <f t="shared" si="43"/>
        <v>3543.2999999999997</v>
      </c>
      <c r="BY27" s="12">
        <f t="shared" si="44"/>
        <v>1286.4700000000007</v>
      </c>
      <c r="BZ27" s="12">
        <f t="shared" si="45"/>
        <v>3862.3132500000002</v>
      </c>
      <c r="CA27" s="12">
        <f t="shared" si="46"/>
        <v>967.45675000000028</v>
      </c>
      <c r="CB27" s="51">
        <v>51</v>
      </c>
      <c r="CC27" s="12">
        <v>9382.3100000000013</v>
      </c>
      <c r="CD27" s="12">
        <f t="shared" si="47"/>
        <v>6375</v>
      </c>
      <c r="CE27" s="12">
        <f t="shared" si="48"/>
        <v>3007.3100000000013</v>
      </c>
      <c r="CF27" s="12">
        <f t="shared" si="49"/>
        <v>5829.3</v>
      </c>
      <c r="CG27" s="12">
        <f t="shared" si="50"/>
        <v>3553.0100000000011</v>
      </c>
      <c r="CH27" s="12">
        <f t="shared" si="51"/>
        <v>6354.1282499999998</v>
      </c>
      <c r="CI27" s="12">
        <f t="shared" si="52"/>
        <v>3028.1817500000016</v>
      </c>
      <c r="CJ27" s="51">
        <v>53</v>
      </c>
      <c r="CK27" s="12">
        <v>7969.35</v>
      </c>
      <c r="CL27" s="12">
        <f t="shared" si="53"/>
        <v>6625</v>
      </c>
      <c r="CM27" s="12">
        <f t="shared" si="54"/>
        <v>1344.3500000000004</v>
      </c>
      <c r="CN27" s="12">
        <f t="shared" si="55"/>
        <v>6057.9</v>
      </c>
      <c r="CO27" s="12">
        <f t="shared" si="56"/>
        <v>1911.4500000000007</v>
      </c>
      <c r="CP27" s="12">
        <f t="shared" si="57"/>
        <v>6603.3097500000003</v>
      </c>
      <c r="CQ27" s="12">
        <f t="shared" si="58"/>
        <v>1366.04025</v>
      </c>
      <c r="CR27" s="51">
        <v>16</v>
      </c>
      <c r="CS27" s="12">
        <v>2501</v>
      </c>
      <c r="CT27" s="12">
        <f t="shared" si="59"/>
        <v>2000</v>
      </c>
      <c r="CU27" s="12">
        <f t="shared" si="60"/>
        <v>501</v>
      </c>
      <c r="CV27" s="12">
        <f t="shared" si="61"/>
        <v>1828.8</v>
      </c>
      <c r="CW27" s="12">
        <f t="shared" si="62"/>
        <v>672.2</v>
      </c>
      <c r="CX27" s="12">
        <f t="shared" si="63"/>
        <v>1993.452</v>
      </c>
      <c r="CY27" s="12">
        <f t="shared" si="64"/>
        <v>507.548</v>
      </c>
      <c r="CZ27" s="51">
        <v>3</v>
      </c>
      <c r="DA27" s="12">
        <v>616</v>
      </c>
      <c r="DB27" s="12">
        <f t="shared" si="65"/>
        <v>375</v>
      </c>
      <c r="DC27" s="12">
        <f t="shared" si="66"/>
        <v>241</v>
      </c>
      <c r="DD27" s="12">
        <f t="shared" si="67"/>
        <v>342.9</v>
      </c>
      <c r="DE27" s="12">
        <f t="shared" si="68"/>
        <v>273.10000000000002</v>
      </c>
      <c r="DF27" s="12">
        <f t="shared" si="69"/>
        <v>373.77224999999999</v>
      </c>
      <c r="DG27" s="12">
        <f t="shared" si="70"/>
        <v>242.22775000000001</v>
      </c>
      <c r="DH27" s="51">
        <v>8</v>
      </c>
      <c r="DI27" s="12">
        <v>1410</v>
      </c>
      <c r="DJ27" s="12">
        <f t="shared" si="71"/>
        <v>1000</v>
      </c>
      <c r="DK27" s="12">
        <f t="shared" si="72"/>
        <v>410</v>
      </c>
      <c r="DL27" s="12">
        <f t="shared" si="73"/>
        <v>914.4</v>
      </c>
      <c r="DM27" s="12">
        <f t="shared" si="74"/>
        <v>495.6</v>
      </c>
      <c r="DN27" s="12">
        <f t="shared" si="75"/>
        <v>996.726</v>
      </c>
      <c r="DO27" s="12">
        <f t="shared" si="76"/>
        <v>413.274</v>
      </c>
      <c r="DP27" s="51">
        <v>7</v>
      </c>
      <c r="DQ27" s="12">
        <v>1575</v>
      </c>
      <c r="DR27" s="12">
        <f t="shared" si="77"/>
        <v>875</v>
      </c>
      <c r="DS27" s="12">
        <f t="shared" si="78"/>
        <v>700</v>
      </c>
      <c r="DT27" s="12">
        <f t="shared" si="79"/>
        <v>800.1</v>
      </c>
      <c r="DU27" s="12">
        <f t="shared" si="80"/>
        <v>774.9</v>
      </c>
      <c r="DV27" s="12">
        <f t="shared" si="81"/>
        <v>872.13525000000004</v>
      </c>
      <c r="DW27" s="12">
        <f t="shared" si="82"/>
        <v>702.86474999999996</v>
      </c>
      <c r="DX27" s="51">
        <v>2</v>
      </c>
      <c r="DY27" s="12">
        <v>388</v>
      </c>
      <c r="DZ27" s="12">
        <f t="shared" si="83"/>
        <v>250</v>
      </c>
      <c r="EA27" s="12">
        <f t="shared" si="84"/>
        <v>138</v>
      </c>
      <c r="EB27" s="12">
        <f t="shared" si="85"/>
        <v>228.6</v>
      </c>
      <c r="EC27" s="12">
        <f t="shared" si="86"/>
        <v>159.4</v>
      </c>
      <c r="ED27" s="12">
        <f t="shared" si="87"/>
        <v>249.1815</v>
      </c>
      <c r="EE27" s="12">
        <f t="shared" si="88"/>
        <v>138.8185</v>
      </c>
      <c r="EF27" s="51">
        <v>6</v>
      </c>
      <c r="EG27" s="12">
        <v>1005</v>
      </c>
      <c r="EH27" s="12">
        <f t="shared" si="89"/>
        <v>750</v>
      </c>
      <c r="EI27" s="12">
        <f t="shared" si="90"/>
        <v>255</v>
      </c>
      <c r="EJ27" s="12">
        <f t="shared" si="91"/>
        <v>685.8</v>
      </c>
      <c r="EK27" s="12">
        <f t="shared" si="92"/>
        <v>319.20000000000005</v>
      </c>
      <c r="EL27" s="38">
        <f t="shared" si="93"/>
        <v>747.54449999999997</v>
      </c>
      <c r="EM27" s="38">
        <f t="shared" si="94"/>
        <v>257.45550000000003</v>
      </c>
    </row>
    <row r="28" spans="1:143" x14ac:dyDescent="0.25">
      <c r="A28" s="12" t="s">
        <v>44</v>
      </c>
      <c r="B28" s="12" t="s">
        <v>45</v>
      </c>
      <c r="C28" s="12">
        <v>0</v>
      </c>
      <c r="D28" s="12">
        <v>0</v>
      </c>
      <c r="E28" s="12">
        <v>0</v>
      </c>
      <c r="F28" s="12">
        <v>0</v>
      </c>
      <c r="G28" s="12">
        <v>0</v>
      </c>
      <c r="H28" s="12">
        <v>0</v>
      </c>
      <c r="I28" s="12">
        <v>0</v>
      </c>
      <c r="J28" s="12">
        <v>0</v>
      </c>
      <c r="K28" s="12">
        <v>0</v>
      </c>
      <c r="L28" s="12">
        <v>0</v>
      </c>
      <c r="M28" s="51">
        <v>3</v>
      </c>
      <c r="N28" s="12">
        <v>620</v>
      </c>
      <c r="O28" s="12">
        <f t="shared" si="95"/>
        <v>420</v>
      </c>
      <c r="P28" s="12">
        <f t="shared" si="0"/>
        <v>200</v>
      </c>
      <c r="Q28" s="36">
        <v>140</v>
      </c>
      <c r="R28" s="12">
        <f t="shared" si="1"/>
        <v>404.40000000000003</v>
      </c>
      <c r="S28" s="12">
        <f t="shared" si="2"/>
        <v>215.59999999999997</v>
      </c>
      <c r="T28" s="37">
        <v>134.80000000000001</v>
      </c>
      <c r="U28" s="17">
        <f t="shared" si="3"/>
        <v>415.82376623376621</v>
      </c>
      <c r="V28" s="17">
        <f t="shared" si="4"/>
        <v>204.17623376623379</v>
      </c>
      <c r="W28" s="37">
        <v>138.60792207792207</v>
      </c>
      <c r="X28" s="51">
        <v>3</v>
      </c>
      <c r="Y28" s="12">
        <v>389</v>
      </c>
      <c r="Z28" s="12">
        <f t="shared" si="5"/>
        <v>420</v>
      </c>
      <c r="AA28" s="12">
        <f t="shared" si="6"/>
        <v>-31</v>
      </c>
      <c r="AB28" s="12">
        <f t="shared" si="7"/>
        <v>404.40000000000003</v>
      </c>
      <c r="AC28" s="12">
        <f t="shared" si="8"/>
        <v>-15.400000000000034</v>
      </c>
      <c r="AD28" s="17">
        <f t="shared" si="9"/>
        <v>415.82376623376621</v>
      </c>
      <c r="AE28" s="17">
        <f t="shared" si="10"/>
        <v>-26.823766233766207</v>
      </c>
      <c r="AF28" s="51">
        <v>6</v>
      </c>
      <c r="AG28" s="12">
        <v>765</v>
      </c>
      <c r="AH28" s="12">
        <f t="shared" si="11"/>
        <v>840</v>
      </c>
      <c r="AI28" s="12">
        <f t="shared" si="12"/>
        <v>-75</v>
      </c>
      <c r="AJ28" s="12">
        <f t="shared" si="13"/>
        <v>808.80000000000007</v>
      </c>
      <c r="AK28" s="12">
        <f t="shared" si="14"/>
        <v>-43.800000000000068</v>
      </c>
      <c r="AL28" s="17">
        <f t="shared" si="15"/>
        <v>831.64753246753241</v>
      </c>
      <c r="AM28" s="17">
        <f t="shared" si="16"/>
        <v>-66.647532467532415</v>
      </c>
      <c r="AN28" s="51">
        <v>1</v>
      </c>
      <c r="AO28" s="12">
        <v>275</v>
      </c>
      <c r="AP28" s="12">
        <f t="shared" si="17"/>
        <v>140</v>
      </c>
      <c r="AQ28" s="12">
        <f t="shared" si="18"/>
        <v>135</v>
      </c>
      <c r="AR28" s="12">
        <f t="shared" si="19"/>
        <v>134.80000000000001</v>
      </c>
      <c r="AS28" s="12">
        <f t="shared" si="20"/>
        <v>140.19999999999999</v>
      </c>
      <c r="AT28" s="12">
        <f t="shared" si="21"/>
        <v>138.60792207792207</v>
      </c>
      <c r="AU28" s="12">
        <f t="shared" si="22"/>
        <v>136.39207792207793</v>
      </c>
      <c r="AV28" s="51">
        <v>16</v>
      </c>
      <c r="AW28" s="12">
        <v>2055</v>
      </c>
      <c r="AX28" s="12">
        <f t="shared" si="23"/>
        <v>2240</v>
      </c>
      <c r="AY28" s="12">
        <f t="shared" si="24"/>
        <v>-185</v>
      </c>
      <c r="AZ28" s="12">
        <f t="shared" si="25"/>
        <v>2156.8000000000002</v>
      </c>
      <c r="BA28" s="12">
        <f t="shared" si="26"/>
        <v>-101.80000000000018</v>
      </c>
      <c r="BB28" s="12">
        <f t="shared" si="27"/>
        <v>2217.7267532467531</v>
      </c>
      <c r="BC28" s="12">
        <f t="shared" si="28"/>
        <v>-162.72675324675311</v>
      </c>
      <c r="BD28" s="51">
        <v>22</v>
      </c>
      <c r="BE28" s="12">
        <v>4033</v>
      </c>
      <c r="BF28" s="12">
        <f t="shared" si="29"/>
        <v>3080</v>
      </c>
      <c r="BG28" s="12">
        <f t="shared" si="30"/>
        <v>953</v>
      </c>
      <c r="BH28" s="12">
        <f t="shared" si="31"/>
        <v>2965.6000000000004</v>
      </c>
      <c r="BI28" s="12">
        <f t="shared" si="32"/>
        <v>1067.3999999999996</v>
      </c>
      <c r="BJ28" s="12">
        <f t="shared" si="33"/>
        <v>3049.3742857142856</v>
      </c>
      <c r="BK28" s="12">
        <f t="shared" si="34"/>
        <v>983.62571428571437</v>
      </c>
      <c r="BL28" s="51">
        <v>15</v>
      </c>
      <c r="BM28" s="12">
        <v>2330</v>
      </c>
      <c r="BN28" s="12">
        <f t="shared" si="35"/>
        <v>2100</v>
      </c>
      <c r="BO28" s="12">
        <f t="shared" si="36"/>
        <v>230</v>
      </c>
      <c r="BP28" s="12">
        <f t="shared" si="37"/>
        <v>2022.0000000000002</v>
      </c>
      <c r="BQ28" s="12">
        <f t="shared" si="38"/>
        <v>307.99999999999977</v>
      </c>
      <c r="BR28" s="12">
        <f t="shared" si="39"/>
        <v>2079.1188311688311</v>
      </c>
      <c r="BS28" s="12">
        <f t="shared" si="40"/>
        <v>250.88116883116891</v>
      </c>
      <c r="BT28" s="51">
        <v>13</v>
      </c>
      <c r="BU28" s="12">
        <v>2012.87</v>
      </c>
      <c r="BV28" s="12">
        <f t="shared" si="41"/>
        <v>1820</v>
      </c>
      <c r="BW28" s="12">
        <f t="shared" si="42"/>
        <v>192.86999999999989</v>
      </c>
      <c r="BX28" s="12">
        <f t="shared" si="43"/>
        <v>1752.4</v>
      </c>
      <c r="BY28" s="12">
        <f t="shared" si="44"/>
        <v>260.4699999999998</v>
      </c>
      <c r="BZ28" s="12">
        <f t="shared" si="45"/>
        <v>1801.9029870129868</v>
      </c>
      <c r="CA28" s="12">
        <f t="shared" si="46"/>
        <v>210.96701298701305</v>
      </c>
      <c r="CB28" s="51">
        <v>15</v>
      </c>
      <c r="CC28" s="12">
        <v>2750</v>
      </c>
      <c r="CD28" s="12">
        <f t="shared" si="47"/>
        <v>2100</v>
      </c>
      <c r="CE28" s="12">
        <f t="shared" si="48"/>
        <v>650</v>
      </c>
      <c r="CF28" s="12">
        <f t="shared" si="49"/>
        <v>2022.0000000000002</v>
      </c>
      <c r="CG28" s="12">
        <f t="shared" si="50"/>
        <v>727.99999999999977</v>
      </c>
      <c r="CH28" s="12">
        <f t="shared" si="51"/>
        <v>2079.1188311688311</v>
      </c>
      <c r="CI28" s="12">
        <f t="shared" si="52"/>
        <v>670.88116883116891</v>
      </c>
      <c r="CJ28" s="51">
        <v>33</v>
      </c>
      <c r="CK28" s="12">
        <v>4691</v>
      </c>
      <c r="CL28" s="12">
        <f t="shared" si="53"/>
        <v>4620</v>
      </c>
      <c r="CM28" s="12">
        <f t="shared" si="54"/>
        <v>71</v>
      </c>
      <c r="CN28" s="12">
        <f t="shared" si="55"/>
        <v>4448.4000000000005</v>
      </c>
      <c r="CO28" s="12">
        <f t="shared" si="56"/>
        <v>242.59999999999945</v>
      </c>
      <c r="CP28" s="12">
        <f t="shared" si="57"/>
        <v>4574.0614285714282</v>
      </c>
      <c r="CQ28" s="12">
        <f t="shared" si="58"/>
        <v>116.93857142857178</v>
      </c>
      <c r="CR28" s="51">
        <v>5</v>
      </c>
      <c r="CS28" s="12">
        <v>1350</v>
      </c>
      <c r="CT28" s="12">
        <f t="shared" si="59"/>
        <v>700</v>
      </c>
      <c r="CU28" s="12">
        <f t="shared" si="60"/>
        <v>650</v>
      </c>
      <c r="CV28" s="12">
        <f t="shared" si="61"/>
        <v>674</v>
      </c>
      <c r="CW28" s="12">
        <f t="shared" si="62"/>
        <v>676</v>
      </c>
      <c r="CX28" s="12">
        <f t="shared" si="63"/>
        <v>693.03961038961029</v>
      </c>
      <c r="CY28" s="12">
        <f t="shared" si="64"/>
        <v>656.96038961038971</v>
      </c>
      <c r="CZ28" s="51">
        <v>0</v>
      </c>
      <c r="DA28" s="12">
        <v>0</v>
      </c>
      <c r="DB28" s="12">
        <f t="shared" si="65"/>
        <v>0</v>
      </c>
      <c r="DC28" s="12">
        <f t="shared" si="66"/>
        <v>0</v>
      </c>
      <c r="DD28" s="12">
        <f t="shared" si="67"/>
        <v>0</v>
      </c>
      <c r="DE28" s="12">
        <f t="shared" si="68"/>
        <v>0</v>
      </c>
      <c r="DF28" s="12">
        <f t="shared" si="69"/>
        <v>0</v>
      </c>
      <c r="DG28" s="12">
        <f t="shared" si="70"/>
        <v>0</v>
      </c>
      <c r="DH28" s="51">
        <v>3</v>
      </c>
      <c r="DI28" s="12">
        <v>795</v>
      </c>
      <c r="DJ28" s="12">
        <f t="shared" si="71"/>
        <v>420</v>
      </c>
      <c r="DK28" s="12">
        <f t="shared" si="72"/>
        <v>375</v>
      </c>
      <c r="DL28" s="12">
        <f t="shared" si="73"/>
        <v>404.40000000000003</v>
      </c>
      <c r="DM28" s="12">
        <f t="shared" si="74"/>
        <v>390.59999999999997</v>
      </c>
      <c r="DN28" s="12">
        <f t="shared" si="75"/>
        <v>415.82376623376621</v>
      </c>
      <c r="DO28" s="12">
        <f t="shared" si="76"/>
        <v>379.17623376623379</v>
      </c>
      <c r="DP28" s="51">
        <v>5</v>
      </c>
      <c r="DQ28" s="12">
        <v>1180</v>
      </c>
      <c r="DR28" s="12">
        <f t="shared" si="77"/>
        <v>700</v>
      </c>
      <c r="DS28" s="12">
        <f t="shared" si="78"/>
        <v>480</v>
      </c>
      <c r="DT28" s="12">
        <f t="shared" si="79"/>
        <v>674</v>
      </c>
      <c r="DU28" s="12">
        <f t="shared" si="80"/>
        <v>506</v>
      </c>
      <c r="DV28" s="12">
        <f t="shared" si="81"/>
        <v>693.03961038961029</v>
      </c>
      <c r="DW28" s="12">
        <f t="shared" si="82"/>
        <v>486.96038961038971</v>
      </c>
      <c r="DX28" s="51">
        <v>0</v>
      </c>
      <c r="DY28" s="12">
        <v>0</v>
      </c>
      <c r="DZ28" s="12">
        <f t="shared" si="83"/>
        <v>0</v>
      </c>
      <c r="EA28" s="12">
        <f t="shared" si="84"/>
        <v>0</v>
      </c>
      <c r="EB28" s="12">
        <f t="shared" si="85"/>
        <v>0</v>
      </c>
      <c r="EC28" s="12">
        <f t="shared" si="86"/>
        <v>0</v>
      </c>
      <c r="ED28" s="12">
        <f t="shared" si="87"/>
        <v>0</v>
      </c>
      <c r="EE28" s="12">
        <f t="shared" si="88"/>
        <v>0</v>
      </c>
      <c r="EF28" s="51">
        <v>1</v>
      </c>
      <c r="EG28" s="12">
        <v>275</v>
      </c>
      <c r="EH28" s="12">
        <f t="shared" si="89"/>
        <v>140</v>
      </c>
      <c r="EI28" s="12">
        <f t="shared" si="90"/>
        <v>135</v>
      </c>
      <c r="EJ28" s="12">
        <f t="shared" si="91"/>
        <v>134.80000000000001</v>
      </c>
      <c r="EK28" s="12">
        <f t="shared" si="92"/>
        <v>140.19999999999999</v>
      </c>
      <c r="EL28" s="38">
        <f t="shared" si="93"/>
        <v>138.60792207792207</v>
      </c>
      <c r="EM28" s="38">
        <f t="shared" si="94"/>
        <v>136.39207792207793</v>
      </c>
    </row>
    <row r="29" spans="1:143" x14ac:dyDescent="0.25">
      <c r="A29" s="12" t="s">
        <v>46</v>
      </c>
      <c r="B29" s="12" t="s">
        <v>47</v>
      </c>
      <c r="C29" s="12">
        <v>0</v>
      </c>
      <c r="D29" s="12">
        <v>0</v>
      </c>
      <c r="E29" s="12">
        <v>0</v>
      </c>
      <c r="F29" s="12">
        <v>0</v>
      </c>
      <c r="G29" s="12">
        <v>0</v>
      </c>
      <c r="H29" s="12">
        <v>0</v>
      </c>
      <c r="I29" s="12">
        <v>0</v>
      </c>
      <c r="J29" s="12">
        <v>0</v>
      </c>
      <c r="K29" s="12">
        <v>0</v>
      </c>
      <c r="L29" s="12">
        <v>0</v>
      </c>
      <c r="M29" s="51">
        <v>1</v>
      </c>
      <c r="N29" s="12">
        <v>250</v>
      </c>
      <c r="O29" s="12">
        <f t="shared" si="95"/>
        <v>185</v>
      </c>
      <c r="P29" s="12">
        <f t="shared" si="0"/>
        <v>65</v>
      </c>
      <c r="Q29" s="36">
        <v>185</v>
      </c>
      <c r="R29" s="12">
        <f t="shared" si="1"/>
        <v>153.30000000000001</v>
      </c>
      <c r="S29" s="12">
        <f t="shared" si="2"/>
        <v>96.699999999999989</v>
      </c>
      <c r="T29" s="37">
        <v>153.30000000000001</v>
      </c>
      <c r="U29" s="17">
        <f t="shared" si="3"/>
        <v>180.80756756756756</v>
      </c>
      <c r="V29" s="17">
        <f t="shared" si="4"/>
        <v>69.19243243243244</v>
      </c>
      <c r="W29" s="37">
        <v>180.80756756756756</v>
      </c>
      <c r="X29" s="51">
        <v>2</v>
      </c>
      <c r="Y29" s="12">
        <v>300</v>
      </c>
      <c r="Z29" s="12">
        <f t="shared" si="5"/>
        <v>370</v>
      </c>
      <c r="AA29" s="12">
        <f t="shared" si="6"/>
        <v>-70</v>
      </c>
      <c r="AB29" s="12">
        <f t="shared" si="7"/>
        <v>306.60000000000002</v>
      </c>
      <c r="AC29" s="12">
        <f t="shared" si="8"/>
        <v>-6.6000000000000227</v>
      </c>
      <c r="AD29" s="17">
        <f t="shared" si="9"/>
        <v>361.61513513513512</v>
      </c>
      <c r="AE29" s="17">
        <f t="shared" si="10"/>
        <v>-61.61513513513512</v>
      </c>
      <c r="AF29" s="51">
        <v>1</v>
      </c>
      <c r="AG29" s="12">
        <v>250</v>
      </c>
      <c r="AH29" s="12">
        <f t="shared" si="11"/>
        <v>185</v>
      </c>
      <c r="AI29" s="12">
        <f t="shared" si="12"/>
        <v>65</v>
      </c>
      <c r="AJ29" s="12">
        <f t="shared" si="13"/>
        <v>153.30000000000001</v>
      </c>
      <c r="AK29" s="12">
        <f t="shared" si="14"/>
        <v>96.699999999999989</v>
      </c>
      <c r="AL29" s="17">
        <f t="shared" si="15"/>
        <v>180.80756756756756</v>
      </c>
      <c r="AM29" s="17">
        <f t="shared" si="16"/>
        <v>69.19243243243244</v>
      </c>
      <c r="AN29" s="51">
        <v>0</v>
      </c>
      <c r="AO29" s="12">
        <v>0</v>
      </c>
      <c r="AP29" s="12">
        <f t="shared" si="17"/>
        <v>0</v>
      </c>
      <c r="AQ29" s="12">
        <f t="shared" si="18"/>
        <v>0</v>
      </c>
      <c r="AR29" s="12">
        <f t="shared" si="19"/>
        <v>0</v>
      </c>
      <c r="AS29" s="12">
        <f t="shared" si="20"/>
        <v>0</v>
      </c>
      <c r="AT29" s="12">
        <f t="shared" si="21"/>
        <v>0</v>
      </c>
      <c r="AU29" s="12">
        <f t="shared" si="22"/>
        <v>0</v>
      </c>
      <c r="AV29" s="51">
        <v>5</v>
      </c>
      <c r="AW29" s="12">
        <v>765</v>
      </c>
      <c r="AX29" s="12">
        <f t="shared" si="23"/>
        <v>925</v>
      </c>
      <c r="AY29" s="12">
        <f t="shared" si="24"/>
        <v>-160</v>
      </c>
      <c r="AZ29" s="12">
        <f t="shared" si="25"/>
        <v>766.5</v>
      </c>
      <c r="BA29" s="12">
        <f t="shared" si="26"/>
        <v>-1.5</v>
      </c>
      <c r="BB29" s="12">
        <f t="shared" si="27"/>
        <v>904.03783783783774</v>
      </c>
      <c r="BC29" s="12">
        <f t="shared" si="28"/>
        <v>-139.03783783783774</v>
      </c>
      <c r="BD29" s="51">
        <v>0</v>
      </c>
      <c r="BE29" s="12">
        <v>0</v>
      </c>
      <c r="BF29" s="12">
        <f t="shared" si="29"/>
        <v>0</v>
      </c>
      <c r="BG29" s="12">
        <f t="shared" si="30"/>
        <v>0</v>
      </c>
      <c r="BH29" s="12">
        <f t="shared" si="31"/>
        <v>0</v>
      </c>
      <c r="BI29" s="12">
        <f t="shared" si="32"/>
        <v>0</v>
      </c>
      <c r="BJ29" s="12">
        <f t="shared" si="33"/>
        <v>0</v>
      </c>
      <c r="BK29" s="12">
        <f t="shared" si="34"/>
        <v>0</v>
      </c>
      <c r="BL29" s="51">
        <v>2</v>
      </c>
      <c r="BM29" s="12">
        <v>465</v>
      </c>
      <c r="BN29" s="12">
        <f t="shared" si="35"/>
        <v>370</v>
      </c>
      <c r="BO29" s="12">
        <f t="shared" si="36"/>
        <v>95</v>
      </c>
      <c r="BP29" s="12">
        <f t="shared" si="37"/>
        <v>306.60000000000002</v>
      </c>
      <c r="BQ29" s="12">
        <f t="shared" si="38"/>
        <v>158.39999999999998</v>
      </c>
      <c r="BR29" s="12">
        <f t="shared" si="39"/>
        <v>361.61513513513512</v>
      </c>
      <c r="BS29" s="12">
        <f t="shared" si="40"/>
        <v>103.38486486486488</v>
      </c>
      <c r="BT29" s="51">
        <v>2</v>
      </c>
      <c r="BU29" s="12">
        <v>560</v>
      </c>
      <c r="BV29" s="12">
        <f t="shared" si="41"/>
        <v>370</v>
      </c>
      <c r="BW29" s="12">
        <f t="shared" si="42"/>
        <v>190</v>
      </c>
      <c r="BX29" s="12">
        <f t="shared" si="43"/>
        <v>306.60000000000002</v>
      </c>
      <c r="BY29" s="12">
        <f t="shared" si="44"/>
        <v>253.39999999999998</v>
      </c>
      <c r="BZ29" s="12">
        <f t="shared" si="45"/>
        <v>361.61513513513512</v>
      </c>
      <c r="CA29" s="12">
        <f t="shared" si="46"/>
        <v>198.38486486486488</v>
      </c>
      <c r="CB29" s="51">
        <v>2</v>
      </c>
      <c r="CC29" s="12">
        <v>575</v>
      </c>
      <c r="CD29" s="12">
        <f t="shared" si="47"/>
        <v>370</v>
      </c>
      <c r="CE29" s="12">
        <f t="shared" si="48"/>
        <v>205</v>
      </c>
      <c r="CF29" s="12">
        <f t="shared" si="49"/>
        <v>306.60000000000002</v>
      </c>
      <c r="CG29" s="12">
        <f t="shared" si="50"/>
        <v>268.39999999999998</v>
      </c>
      <c r="CH29" s="12">
        <f t="shared" si="51"/>
        <v>361.61513513513512</v>
      </c>
      <c r="CI29" s="12">
        <f t="shared" si="52"/>
        <v>213.38486486486488</v>
      </c>
      <c r="CJ29" s="51">
        <v>4</v>
      </c>
      <c r="CK29" s="12">
        <v>1130</v>
      </c>
      <c r="CL29" s="12">
        <f t="shared" si="53"/>
        <v>740</v>
      </c>
      <c r="CM29" s="12">
        <f t="shared" si="54"/>
        <v>390</v>
      </c>
      <c r="CN29" s="12">
        <f t="shared" si="55"/>
        <v>613.20000000000005</v>
      </c>
      <c r="CO29" s="12">
        <f t="shared" si="56"/>
        <v>516.79999999999995</v>
      </c>
      <c r="CP29" s="12">
        <f t="shared" si="57"/>
        <v>723.23027027027024</v>
      </c>
      <c r="CQ29" s="12">
        <f t="shared" si="58"/>
        <v>406.76972972972976</v>
      </c>
      <c r="CR29" s="51">
        <v>0</v>
      </c>
      <c r="CS29" s="12">
        <v>0</v>
      </c>
      <c r="CT29" s="12">
        <f t="shared" si="59"/>
        <v>0</v>
      </c>
      <c r="CU29" s="12">
        <f t="shared" si="60"/>
        <v>0</v>
      </c>
      <c r="CV29" s="12">
        <f t="shared" si="61"/>
        <v>0</v>
      </c>
      <c r="CW29" s="12">
        <f t="shared" si="62"/>
        <v>0</v>
      </c>
      <c r="CX29" s="12">
        <f t="shared" si="63"/>
        <v>0</v>
      </c>
      <c r="CY29" s="12">
        <f t="shared" si="64"/>
        <v>0</v>
      </c>
      <c r="CZ29" s="51">
        <v>0</v>
      </c>
      <c r="DA29" s="12">
        <v>0</v>
      </c>
      <c r="DB29" s="12">
        <f t="shared" si="65"/>
        <v>0</v>
      </c>
      <c r="DC29" s="12">
        <f t="shared" si="66"/>
        <v>0</v>
      </c>
      <c r="DD29" s="12">
        <f t="shared" si="67"/>
        <v>0</v>
      </c>
      <c r="DE29" s="12">
        <f t="shared" si="68"/>
        <v>0</v>
      </c>
      <c r="DF29" s="12">
        <f t="shared" si="69"/>
        <v>0</v>
      </c>
      <c r="DG29" s="12">
        <f t="shared" si="70"/>
        <v>0</v>
      </c>
      <c r="DH29" s="51">
        <v>0</v>
      </c>
      <c r="DI29" s="12">
        <v>0</v>
      </c>
      <c r="DJ29" s="12">
        <f t="shared" si="71"/>
        <v>0</v>
      </c>
      <c r="DK29" s="12">
        <f t="shared" si="72"/>
        <v>0</v>
      </c>
      <c r="DL29" s="12">
        <f t="shared" si="73"/>
        <v>0</v>
      </c>
      <c r="DM29" s="12">
        <f t="shared" si="74"/>
        <v>0</v>
      </c>
      <c r="DN29" s="12">
        <f t="shared" si="75"/>
        <v>0</v>
      </c>
      <c r="DO29" s="12">
        <f t="shared" si="76"/>
        <v>0</v>
      </c>
      <c r="DP29" s="51">
        <v>0</v>
      </c>
      <c r="DQ29" s="12">
        <v>0</v>
      </c>
      <c r="DR29" s="12">
        <f t="shared" si="77"/>
        <v>0</v>
      </c>
      <c r="DS29" s="12">
        <f t="shared" si="78"/>
        <v>0</v>
      </c>
      <c r="DT29" s="12">
        <f t="shared" si="79"/>
        <v>0</v>
      </c>
      <c r="DU29" s="12">
        <f t="shared" si="80"/>
        <v>0</v>
      </c>
      <c r="DV29" s="12">
        <f t="shared" si="81"/>
        <v>0</v>
      </c>
      <c r="DW29" s="12">
        <f t="shared" si="82"/>
        <v>0</v>
      </c>
      <c r="DX29" s="51">
        <v>0</v>
      </c>
      <c r="DY29" s="12">
        <v>0</v>
      </c>
      <c r="DZ29" s="12">
        <f t="shared" si="83"/>
        <v>0</v>
      </c>
      <c r="EA29" s="12">
        <f t="shared" si="84"/>
        <v>0</v>
      </c>
      <c r="EB29" s="12">
        <f t="shared" si="85"/>
        <v>0</v>
      </c>
      <c r="EC29" s="12">
        <f t="shared" si="86"/>
        <v>0</v>
      </c>
      <c r="ED29" s="12">
        <f t="shared" si="87"/>
        <v>0</v>
      </c>
      <c r="EE29" s="12">
        <f t="shared" si="88"/>
        <v>0</v>
      </c>
      <c r="EF29" s="51">
        <v>0</v>
      </c>
      <c r="EG29" s="12">
        <v>0</v>
      </c>
      <c r="EH29" s="12">
        <f t="shared" si="89"/>
        <v>0</v>
      </c>
      <c r="EI29" s="12">
        <f t="shared" si="90"/>
        <v>0</v>
      </c>
      <c r="EJ29" s="12">
        <f t="shared" si="91"/>
        <v>0</v>
      </c>
      <c r="EK29" s="12">
        <f t="shared" si="92"/>
        <v>0</v>
      </c>
      <c r="EL29" s="38">
        <f t="shared" si="93"/>
        <v>0</v>
      </c>
      <c r="EM29" s="38">
        <f t="shared" si="94"/>
        <v>0</v>
      </c>
    </row>
    <row r="30" spans="1:143" x14ac:dyDescent="0.25">
      <c r="A30" s="12" t="s">
        <v>48</v>
      </c>
      <c r="B30" s="12" t="s">
        <v>49</v>
      </c>
      <c r="C30" s="12">
        <v>0</v>
      </c>
      <c r="D30" s="12">
        <v>0</v>
      </c>
      <c r="E30" s="12">
        <v>0</v>
      </c>
      <c r="F30" s="12">
        <v>0</v>
      </c>
      <c r="G30" s="12">
        <v>0</v>
      </c>
      <c r="H30" s="12">
        <v>0</v>
      </c>
      <c r="I30" s="12">
        <v>0</v>
      </c>
      <c r="J30" s="12">
        <v>0</v>
      </c>
      <c r="K30" s="12">
        <v>0</v>
      </c>
      <c r="L30" s="12">
        <v>0</v>
      </c>
      <c r="M30" s="51">
        <v>0</v>
      </c>
      <c r="N30" s="12">
        <v>0</v>
      </c>
      <c r="O30" s="12">
        <f t="shared" si="95"/>
        <v>0</v>
      </c>
      <c r="P30" s="12">
        <f t="shared" si="0"/>
        <v>0</v>
      </c>
      <c r="Q30" s="36">
        <v>150</v>
      </c>
      <c r="R30" s="12">
        <f t="shared" si="1"/>
        <v>0</v>
      </c>
      <c r="S30" s="12">
        <f t="shared" si="2"/>
        <v>0</v>
      </c>
      <c r="T30" s="37">
        <v>136.30000000000001</v>
      </c>
      <c r="U30" s="17">
        <f t="shared" si="3"/>
        <v>0</v>
      </c>
      <c r="V30" s="17">
        <f t="shared" si="4"/>
        <v>0</v>
      </c>
      <c r="W30" s="37">
        <v>150.04756756756757</v>
      </c>
      <c r="X30" s="51">
        <v>0</v>
      </c>
      <c r="Y30" s="12">
        <v>0</v>
      </c>
      <c r="Z30" s="12">
        <f t="shared" si="5"/>
        <v>0</v>
      </c>
      <c r="AA30" s="12">
        <f t="shared" si="6"/>
        <v>0</v>
      </c>
      <c r="AB30" s="12">
        <f t="shared" si="7"/>
        <v>0</v>
      </c>
      <c r="AC30" s="12">
        <f t="shared" si="8"/>
        <v>0</v>
      </c>
      <c r="AD30" s="17">
        <f t="shared" si="9"/>
        <v>0</v>
      </c>
      <c r="AE30" s="17">
        <f t="shared" si="10"/>
        <v>0</v>
      </c>
      <c r="AF30" s="51">
        <v>2</v>
      </c>
      <c r="AG30" s="12">
        <v>370</v>
      </c>
      <c r="AH30" s="12">
        <f t="shared" si="11"/>
        <v>300</v>
      </c>
      <c r="AI30" s="12">
        <f t="shared" si="12"/>
        <v>70</v>
      </c>
      <c r="AJ30" s="12">
        <f t="shared" si="13"/>
        <v>272.60000000000002</v>
      </c>
      <c r="AK30" s="12">
        <f t="shared" si="14"/>
        <v>97.399999999999977</v>
      </c>
      <c r="AL30" s="17">
        <f t="shared" si="15"/>
        <v>300.09513513513514</v>
      </c>
      <c r="AM30" s="17">
        <f t="shared" si="16"/>
        <v>69.904864864864862</v>
      </c>
      <c r="AN30" s="51">
        <v>2</v>
      </c>
      <c r="AO30" s="12">
        <v>85</v>
      </c>
      <c r="AP30" s="12">
        <f t="shared" si="17"/>
        <v>300</v>
      </c>
      <c r="AQ30" s="12">
        <f t="shared" si="18"/>
        <v>-215</v>
      </c>
      <c r="AR30" s="12">
        <f t="shared" si="19"/>
        <v>272.60000000000002</v>
      </c>
      <c r="AS30" s="12">
        <f t="shared" si="20"/>
        <v>-187.60000000000002</v>
      </c>
      <c r="AT30" s="12">
        <f t="shared" si="21"/>
        <v>300.09513513513514</v>
      </c>
      <c r="AU30" s="12">
        <f t="shared" si="22"/>
        <v>-215.09513513513514</v>
      </c>
      <c r="AV30" s="51">
        <v>3</v>
      </c>
      <c r="AW30" s="12">
        <v>585</v>
      </c>
      <c r="AX30" s="12">
        <f t="shared" si="23"/>
        <v>450</v>
      </c>
      <c r="AY30" s="12">
        <f t="shared" si="24"/>
        <v>135</v>
      </c>
      <c r="AZ30" s="12">
        <f t="shared" si="25"/>
        <v>408.90000000000003</v>
      </c>
      <c r="BA30" s="12">
        <f t="shared" si="26"/>
        <v>176.09999999999997</v>
      </c>
      <c r="BB30" s="12">
        <f t="shared" si="27"/>
        <v>450.14270270270271</v>
      </c>
      <c r="BC30" s="12">
        <f t="shared" si="28"/>
        <v>134.85729729729729</v>
      </c>
      <c r="BD30" s="51">
        <v>4</v>
      </c>
      <c r="BE30" s="12">
        <v>630</v>
      </c>
      <c r="BF30" s="12">
        <f t="shared" si="29"/>
        <v>600</v>
      </c>
      <c r="BG30" s="12">
        <f t="shared" si="30"/>
        <v>30</v>
      </c>
      <c r="BH30" s="12">
        <f t="shared" si="31"/>
        <v>545.20000000000005</v>
      </c>
      <c r="BI30" s="12">
        <f t="shared" si="32"/>
        <v>84.799999999999955</v>
      </c>
      <c r="BJ30" s="12">
        <f t="shared" si="33"/>
        <v>600.19027027027028</v>
      </c>
      <c r="BK30" s="12">
        <f t="shared" si="34"/>
        <v>29.809729729729725</v>
      </c>
      <c r="BL30" s="51">
        <v>4</v>
      </c>
      <c r="BM30" s="12">
        <v>695</v>
      </c>
      <c r="BN30" s="12">
        <f t="shared" si="35"/>
        <v>600</v>
      </c>
      <c r="BO30" s="12">
        <f t="shared" si="36"/>
        <v>95</v>
      </c>
      <c r="BP30" s="12">
        <f t="shared" si="37"/>
        <v>545.20000000000005</v>
      </c>
      <c r="BQ30" s="12">
        <f t="shared" si="38"/>
        <v>149.79999999999995</v>
      </c>
      <c r="BR30" s="12">
        <f t="shared" si="39"/>
        <v>600.19027027027028</v>
      </c>
      <c r="BS30" s="12">
        <f t="shared" si="40"/>
        <v>94.809729729729725</v>
      </c>
      <c r="BT30" s="51">
        <v>2</v>
      </c>
      <c r="BU30" s="12">
        <v>575</v>
      </c>
      <c r="BV30" s="12">
        <f t="shared" si="41"/>
        <v>300</v>
      </c>
      <c r="BW30" s="12">
        <f t="shared" si="42"/>
        <v>275</v>
      </c>
      <c r="BX30" s="12">
        <f t="shared" si="43"/>
        <v>272.60000000000002</v>
      </c>
      <c r="BY30" s="12">
        <f t="shared" si="44"/>
        <v>302.39999999999998</v>
      </c>
      <c r="BZ30" s="12">
        <f t="shared" si="45"/>
        <v>300.09513513513514</v>
      </c>
      <c r="CA30" s="12">
        <f t="shared" si="46"/>
        <v>274.90486486486486</v>
      </c>
      <c r="CB30" s="51">
        <v>4</v>
      </c>
      <c r="CC30" s="12">
        <v>640</v>
      </c>
      <c r="CD30" s="12">
        <f t="shared" si="47"/>
        <v>600</v>
      </c>
      <c r="CE30" s="12">
        <f t="shared" si="48"/>
        <v>40</v>
      </c>
      <c r="CF30" s="12">
        <f t="shared" si="49"/>
        <v>545.20000000000005</v>
      </c>
      <c r="CG30" s="12">
        <f t="shared" si="50"/>
        <v>94.799999999999955</v>
      </c>
      <c r="CH30" s="12">
        <f t="shared" si="51"/>
        <v>600.19027027027028</v>
      </c>
      <c r="CI30" s="12">
        <f t="shared" si="52"/>
        <v>39.809729729729725</v>
      </c>
      <c r="CJ30" s="51">
        <v>2</v>
      </c>
      <c r="CK30" s="12">
        <v>320</v>
      </c>
      <c r="CL30" s="12">
        <f t="shared" si="53"/>
        <v>300</v>
      </c>
      <c r="CM30" s="12">
        <f t="shared" si="54"/>
        <v>20</v>
      </c>
      <c r="CN30" s="12">
        <f t="shared" si="55"/>
        <v>272.60000000000002</v>
      </c>
      <c r="CO30" s="12">
        <f t="shared" si="56"/>
        <v>47.399999999999977</v>
      </c>
      <c r="CP30" s="12">
        <f t="shared" si="57"/>
        <v>300.09513513513514</v>
      </c>
      <c r="CQ30" s="12">
        <f t="shared" si="58"/>
        <v>19.904864864864862</v>
      </c>
      <c r="CR30" s="51">
        <v>3</v>
      </c>
      <c r="CS30" s="12">
        <v>253</v>
      </c>
      <c r="CT30" s="12">
        <f t="shared" si="59"/>
        <v>450</v>
      </c>
      <c r="CU30" s="12">
        <f t="shared" si="60"/>
        <v>-197</v>
      </c>
      <c r="CV30" s="12">
        <f t="shared" si="61"/>
        <v>408.90000000000003</v>
      </c>
      <c r="CW30" s="12">
        <f t="shared" si="62"/>
        <v>-155.90000000000003</v>
      </c>
      <c r="CX30" s="12">
        <f t="shared" si="63"/>
        <v>450.14270270270271</v>
      </c>
      <c r="CY30" s="12">
        <f t="shared" si="64"/>
        <v>-197.14270270270271</v>
      </c>
      <c r="CZ30" s="51">
        <v>0</v>
      </c>
      <c r="DA30" s="12">
        <v>0</v>
      </c>
      <c r="DB30" s="12">
        <f t="shared" si="65"/>
        <v>0</v>
      </c>
      <c r="DC30" s="12">
        <f t="shared" si="66"/>
        <v>0</v>
      </c>
      <c r="DD30" s="12">
        <f t="shared" si="67"/>
        <v>0</v>
      </c>
      <c r="DE30" s="12">
        <f t="shared" si="68"/>
        <v>0</v>
      </c>
      <c r="DF30" s="12">
        <f t="shared" si="69"/>
        <v>0</v>
      </c>
      <c r="DG30" s="12">
        <f t="shared" si="70"/>
        <v>0</v>
      </c>
      <c r="DH30" s="51">
        <v>0</v>
      </c>
      <c r="DI30" s="12">
        <v>0</v>
      </c>
      <c r="DJ30" s="12">
        <f t="shared" si="71"/>
        <v>0</v>
      </c>
      <c r="DK30" s="12">
        <f t="shared" si="72"/>
        <v>0</v>
      </c>
      <c r="DL30" s="12">
        <f t="shared" si="73"/>
        <v>0</v>
      </c>
      <c r="DM30" s="12">
        <f t="shared" si="74"/>
        <v>0</v>
      </c>
      <c r="DN30" s="12">
        <f t="shared" si="75"/>
        <v>0</v>
      </c>
      <c r="DO30" s="12">
        <f t="shared" si="76"/>
        <v>0</v>
      </c>
      <c r="DP30" s="51">
        <v>0</v>
      </c>
      <c r="DQ30" s="12">
        <v>0</v>
      </c>
      <c r="DR30" s="12">
        <f t="shared" si="77"/>
        <v>0</v>
      </c>
      <c r="DS30" s="12">
        <f t="shared" si="78"/>
        <v>0</v>
      </c>
      <c r="DT30" s="12">
        <f t="shared" si="79"/>
        <v>0</v>
      </c>
      <c r="DU30" s="12">
        <f t="shared" si="80"/>
        <v>0</v>
      </c>
      <c r="DV30" s="12">
        <f t="shared" si="81"/>
        <v>0</v>
      </c>
      <c r="DW30" s="12">
        <f t="shared" si="82"/>
        <v>0</v>
      </c>
      <c r="DX30" s="51">
        <v>0</v>
      </c>
      <c r="DY30" s="12">
        <v>0</v>
      </c>
      <c r="DZ30" s="12">
        <f t="shared" si="83"/>
        <v>0</v>
      </c>
      <c r="EA30" s="12">
        <f t="shared" si="84"/>
        <v>0</v>
      </c>
      <c r="EB30" s="12">
        <f t="shared" si="85"/>
        <v>0</v>
      </c>
      <c r="EC30" s="12">
        <f t="shared" si="86"/>
        <v>0</v>
      </c>
      <c r="ED30" s="12">
        <f t="shared" si="87"/>
        <v>0</v>
      </c>
      <c r="EE30" s="12">
        <f t="shared" si="88"/>
        <v>0</v>
      </c>
      <c r="EF30" s="51">
        <v>0</v>
      </c>
      <c r="EG30" s="12">
        <v>0</v>
      </c>
      <c r="EH30" s="12">
        <f t="shared" si="89"/>
        <v>0</v>
      </c>
      <c r="EI30" s="12">
        <f t="shared" si="90"/>
        <v>0</v>
      </c>
      <c r="EJ30" s="12">
        <f t="shared" si="91"/>
        <v>0</v>
      </c>
      <c r="EK30" s="12">
        <f t="shared" si="92"/>
        <v>0</v>
      </c>
      <c r="EL30" s="38">
        <f t="shared" si="93"/>
        <v>0</v>
      </c>
      <c r="EM30" s="38">
        <f t="shared" si="94"/>
        <v>0</v>
      </c>
    </row>
    <row r="31" spans="1:143" x14ac:dyDescent="0.25">
      <c r="A31" s="12" t="s">
        <v>50</v>
      </c>
      <c r="B31" s="12" t="s">
        <v>51</v>
      </c>
      <c r="C31" s="12">
        <v>0</v>
      </c>
      <c r="D31" s="12">
        <v>0</v>
      </c>
      <c r="E31" s="12">
        <v>0</v>
      </c>
      <c r="F31" s="12">
        <v>0</v>
      </c>
      <c r="G31" s="12">
        <v>0</v>
      </c>
      <c r="H31" s="12">
        <v>0</v>
      </c>
      <c r="I31" s="12">
        <v>0</v>
      </c>
      <c r="J31" s="12">
        <v>0</v>
      </c>
      <c r="K31" s="12">
        <v>0</v>
      </c>
      <c r="L31" s="12">
        <v>0</v>
      </c>
      <c r="M31" s="51">
        <v>65</v>
      </c>
      <c r="N31" s="12">
        <v>5729.5</v>
      </c>
      <c r="O31" s="12">
        <f t="shared" si="95"/>
        <v>5200</v>
      </c>
      <c r="P31" s="12">
        <f t="shared" si="0"/>
        <v>529.5</v>
      </c>
      <c r="Q31" s="36">
        <v>80</v>
      </c>
      <c r="R31" s="12">
        <f t="shared" si="1"/>
        <v>3984.5</v>
      </c>
      <c r="S31" s="12">
        <f t="shared" si="2"/>
        <v>1745</v>
      </c>
      <c r="T31" s="37">
        <v>61.3</v>
      </c>
      <c r="U31" s="17">
        <f t="shared" si="3"/>
        <v>5130.9015789473688</v>
      </c>
      <c r="V31" s="17">
        <f t="shared" si="4"/>
        <v>598.59842105263124</v>
      </c>
      <c r="W31" s="37">
        <v>78.936947368421059</v>
      </c>
      <c r="X31" s="51">
        <v>173</v>
      </c>
      <c r="Y31" s="12">
        <v>17915.5</v>
      </c>
      <c r="Z31" s="12">
        <f t="shared" si="5"/>
        <v>13840</v>
      </c>
      <c r="AA31" s="12">
        <f t="shared" si="6"/>
        <v>4075.5</v>
      </c>
      <c r="AB31" s="12">
        <f t="shared" si="7"/>
        <v>10604.9</v>
      </c>
      <c r="AC31" s="12">
        <f t="shared" si="8"/>
        <v>7310.6</v>
      </c>
      <c r="AD31" s="17">
        <f t="shared" si="9"/>
        <v>13656.091894736843</v>
      </c>
      <c r="AE31" s="17">
        <f t="shared" si="10"/>
        <v>4259.4081052631573</v>
      </c>
      <c r="AF31" s="51">
        <v>116</v>
      </c>
      <c r="AG31" s="12">
        <v>8878.4</v>
      </c>
      <c r="AH31" s="12">
        <f t="shared" si="11"/>
        <v>9280</v>
      </c>
      <c r="AI31" s="12">
        <f t="shared" si="12"/>
        <v>-401.60000000000036</v>
      </c>
      <c r="AJ31" s="12">
        <f t="shared" si="13"/>
        <v>7110.7999999999993</v>
      </c>
      <c r="AK31" s="12">
        <f t="shared" si="14"/>
        <v>1767.6000000000004</v>
      </c>
      <c r="AL31" s="17">
        <f t="shared" si="15"/>
        <v>9156.6858947368437</v>
      </c>
      <c r="AM31" s="17">
        <f t="shared" si="16"/>
        <v>-278.28589473684406</v>
      </c>
      <c r="AN31" s="51">
        <v>77</v>
      </c>
      <c r="AO31" s="12">
        <v>5816</v>
      </c>
      <c r="AP31" s="12">
        <f t="shared" si="17"/>
        <v>6160</v>
      </c>
      <c r="AQ31" s="12">
        <f t="shared" si="18"/>
        <v>-344</v>
      </c>
      <c r="AR31" s="12">
        <f t="shared" si="19"/>
        <v>4720.0999999999995</v>
      </c>
      <c r="AS31" s="12">
        <f t="shared" si="20"/>
        <v>1095.9000000000005</v>
      </c>
      <c r="AT31" s="12">
        <f t="shared" si="21"/>
        <v>6078.1449473684215</v>
      </c>
      <c r="AU31" s="12">
        <f t="shared" si="22"/>
        <v>-262.14494736842153</v>
      </c>
      <c r="AV31" s="51">
        <v>256</v>
      </c>
      <c r="AW31" s="12">
        <v>20709.199999999997</v>
      </c>
      <c r="AX31" s="12">
        <f t="shared" si="23"/>
        <v>20480</v>
      </c>
      <c r="AY31" s="12">
        <f t="shared" si="24"/>
        <v>229.19999999999709</v>
      </c>
      <c r="AZ31" s="12">
        <f t="shared" si="25"/>
        <v>15692.8</v>
      </c>
      <c r="BA31" s="12">
        <f t="shared" si="26"/>
        <v>5016.3999999999978</v>
      </c>
      <c r="BB31" s="12">
        <f t="shared" si="27"/>
        <v>20207.858526315791</v>
      </c>
      <c r="BC31" s="12">
        <f t="shared" si="28"/>
        <v>501.34147368420599</v>
      </c>
      <c r="BD31" s="51">
        <v>296</v>
      </c>
      <c r="BE31" s="12">
        <v>24560</v>
      </c>
      <c r="BF31" s="12">
        <f t="shared" si="29"/>
        <v>23680</v>
      </c>
      <c r="BG31" s="12">
        <f t="shared" si="30"/>
        <v>880</v>
      </c>
      <c r="BH31" s="12">
        <f t="shared" si="31"/>
        <v>18144.8</v>
      </c>
      <c r="BI31" s="12">
        <f t="shared" si="32"/>
        <v>6415.2000000000007</v>
      </c>
      <c r="BJ31" s="12">
        <f t="shared" si="33"/>
        <v>23365.336421052634</v>
      </c>
      <c r="BK31" s="12">
        <f t="shared" si="34"/>
        <v>1194.6635789473657</v>
      </c>
      <c r="BL31" s="51">
        <v>271</v>
      </c>
      <c r="BM31" s="12">
        <v>23683.18</v>
      </c>
      <c r="BN31" s="12">
        <f t="shared" si="35"/>
        <v>21680</v>
      </c>
      <c r="BO31" s="12">
        <f t="shared" si="36"/>
        <v>2003.1800000000003</v>
      </c>
      <c r="BP31" s="12">
        <f t="shared" si="37"/>
        <v>16612.3</v>
      </c>
      <c r="BQ31" s="12">
        <f t="shared" si="38"/>
        <v>7070.880000000001</v>
      </c>
      <c r="BR31" s="12">
        <f t="shared" si="39"/>
        <v>21391.912736842107</v>
      </c>
      <c r="BS31" s="12">
        <f t="shared" si="40"/>
        <v>2291.2672631578935</v>
      </c>
      <c r="BT31" s="51">
        <v>303</v>
      </c>
      <c r="BU31" s="12">
        <v>22841.299999999996</v>
      </c>
      <c r="BV31" s="12">
        <f t="shared" si="41"/>
        <v>24240</v>
      </c>
      <c r="BW31" s="12">
        <f t="shared" si="42"/>
        <v>-1398.7000000000044</v>
      </c>
      <c r="BX31" s="12">
        <f t="shared" si="43"/>
        <v>18573.899999999998</v>
      </c>
      <c r="BY31" s="12">
        <f t="shared" si="44"/>
        <v>4267.3999999999978</v>
      </c>
      <c r="BZ31" s="12">
        <f t="shared" si="45"/>
        <v>23917.895052631582</v>
      </c>
      <c r="CA31" s="12">
        <f t="shared" si="46"/>
        <v>-1076.5950526315864</v>
      </c>
      <c r="CB31" s="51">
        <v>236</v>
      </c>
      <c r="CC31" s="12">
        <v>21811.119999999995</v>
      </c>
      <c r="CD31" s="12">
        <f t="shared" si="47"/>
        <v>18880</v>
      </c>
      <c r="CE31" s="12">
        <f t="shared" si="48"/>
        <v>2931.1199999999953</v>
      </c>
      <c r="CF31" s="12">
        <f t="shared" si="49"/>
        <v>14466.8</v>
      </c>
      <c r="CG31" s="12">
        <f t="shared" si="50"/>
        <v>7344.3199999999961</v>
      </c>
      <c r="CH31" s="12">
        <f t="shared" si="51"/>
        <v>18629.119578947371</v>
      </c>
      <c r="CI31" s="12">
        <f t="shared" si="52"/>
        <v>3182.000421052624</v>
      </c>
      <c r="CJ31" s="51">
        <v>385</v>
      </c>
      <c r="CK31" s="12">
        <v>30243.829999999991</v>
      </c>
      <c r="CL31" s="12">
        <f t="shared" si="53"/>
        <v>30800</v>
      </c>
      <c r="CM31" s="12">
        <f t="shared" si="54"/>
        <v>-556.17000000000917</v>
      </c>
      <c r="CN31" s="12">
        <f t="shared" si="55"/>
        <v>23600.5</v>
      </c>
      <c r="CO31" s="12">
        <f t="shared" si="56"/>
        <v>6643.3299999999908</v>
      </c>
      <c r="CP31" s="12">
        <f t="shared" si="57"/>
        <v>30390.724736842109</v>
      </c>
      <c r="CQ31" s="12">
        <f t="shared" si="58"/>
        <v>-146.89473684211771</v>
      </c>
      <c r="CR31" s="51">
        <v>163</v>
      </c>
      <c r="CS31" s="12">
        <v>13254.1</v>
      </c>
      <c r="CT31" s="12">
        <f t="shared" si="59"/>
        <v>13040</v>
      </c>
      <c r="CU31" s="12">
        <f t="shared" si="60"/>
        <v>214.10000000000036</v>
      </c>
      <c r="CV31" s="12">
        <f t="shared" si="61"/>
        <v>9991.9</v>
      </c>
      <c r="CW31" s="12">
        <f t="shared" si="62"/>
        <v>3262.2000000000007</v>
      </c>
      <c r="CX31" s="12">
        <f t="shared" si="63"/>
        <v>12866.722421052633</v>
      </c>
      <c r="CY31" s="12">
        <f t="shared" si="64"/>
        <v>387.37757894736751</v>
      </c>
      <c r="CZ31" s="51">
        <v>56</v>
      </c>
      <c r="DA31" s="12">
        <v>4732.6000000000004</v>
      </c>
      <c r="DB31" s="12">
        <f t="shared" si="65"/>
        <v>4480</v>
      </c>
      <c r="DC31" s="12">
        <f t="shared" si="66"/>
        <v>252.60000000000036</v>
      </c>
      <c r="DD31" s="12">
        <f t="shared" si="67"/>
        <v>3432.7999999999997</v>
      </c>
      <c r="DE31" s="12">
        <f t="shared" si="68"/>
        <v>1299.8000000000006</v>
      </c>
      <c r="DF31" s="12">
        <f t="shared" si="69"/>
        <v>4420.469052631579</v>
      </c>
      <c r="DG31" s="12">
        <f t="shared" si="70"/>
        <v>312.1309473684214</v>
      </c>
      <c r="DH31" s="51">
        <v>154</v>
      </c>
      <c r="DI31" s="12">
        <v>9395.4999999999982</v>
      </c>
      <c r="DJ31" s="12">
        <f t="shared" si="71"/>
        <v>12320</v>
      </c>
      <c r="DK31" s="12">
        <f t="shared" si="72"/>
        <v>-2924.5000000000018</v>
      </c>
      <c r="DL31" s="12">
        <f t="shared" si="73"/>
        <v>9440.1999999999989</v>
      </c>
      <c r="DM31" s="12">
        <f t="shared" si="74"/>
        <v>-44.700000000000728</v>
      </c>
      <c r="DN31" s="12">
        <f t="shared" si="75"/>
        <v>12156.289894736843</v>
      </c>
      <c r="DO31" s="12">
        <f t="shared" si="76"/>
        <v>-2760.7898947368449</v>
      </c>
      <c r="DP31" s="51">
        <v>46</v>
      </c>
      <c r="DQ31" s="12">
        <v>3879</v>
      </c>
      <c r="DR31" s="12">
        <f t="shared" si="77"/>
        <v>3680</v>
      </c>
      <c r="DS31" s="12">
        <f t="shared" si="78"/>
        <v>199</v>
      </c>
      <c r="DT31" s="12">
        <f t="shared" si="79"/>
        <v>2819.7999999999997</v>
      </c>
      <c r="DU31" s="12">
        <f t="shared" si="80"/>
        <v>1059.2000000000003</v>
      </c>
      <c r="DV31" s="12">
        <f t="shared" si="81"/>
        <v>3631.0995789473686</v>
      </c>
      <c r="DW31" s="12">
        <f t="shared" si="82"/>
        <v>247.90042105263137</v>
      </c>
      <c r="DX31" s="51">
        <v>6</v>
      </c>
      <c r="DY31" s="12">
        <v>432</v>
      </c>
      <c r="DZ31" s="12">
        <f t="shared" si="83"/>
        <v>480</v>
      </c>
      <c r="EA31" s="12">
        <f t="shared" si="84"/>
        <v>-48</v>
      </c>
      <c r="EB31" s="12">
        <f t="shared" si="85"/>
        <v>367.79999999999995</v>
      </c>
      <c r="EC31" s="12">
        <f t="shared" si="86"/>
        <v>64.200000000000045</v>
      </c>
      <c r="ED31" s="12">
        <f t="shared" si="87"/>
        <v>473.62168421052638</v>
      </c>
      <c r="EE31" s="12">
        <f t="shared" si="88"/>
        <v>-41.621684210526382</v>
      </c>
      <c r="EF31" s="51">
        <v>19</v>
      </c>
      <c r="EG31" s="12">
        <v>1380</v>
      </c>
      <c r="EH31" s="12">
        <f t="shared" si="89"/>
        <v>1520</v>
      </c>
      <c r="EI31" s="12">
        <f t="shared" si="90"/>
        <v>-140</v>
      </c>
      <c r="EJ31" s="12">
        <f t="shared" si="91"/>
        <v>1164.7</v>
      </c>
      <c r="EK31" s="12">
        <f t="shared" si="92"/>
        <v>215.29999999999995</v>
      </c>
      <c r="EL31" s="38">
        <f t="shared" si="93"/>
        <v>1499.8020000000001</v>
      </c>
      <c r="EM31" s="38">
        <f t="shared" si="94"/>
        <v>-119.80200000000013</v>
      </c>
    </row>
    <row r="32" spans="1:143" x14ac:dyDescent="0.25">
      <c r="A32" s="12" t="s">
        <v>52</v>
      </c>
      <c r="B32" s="12" t="s">
        <v>53</v>
      </c>
      <c r="C32" s="12">
        <v>0</v>
      </c>
      <c r="D32" s="12">
        <v>0</v>
      </c>
      <c r="E32" s="12">
        <v>0</v>
      </c>
      <c r="F32" s="12">
        <v>0</v>
      </c>
      <c r="G32" s="12">
        <v>0</v>
      </c>
      <c r="H32" s="12">
        <v>0</v>
      </c>
      <c r="I32" s="12">
        <v>0</v>
      </c>
      <c r="J32" s="12">
        <v>0</v>
      </c>
      <c r="K32" s="12">
        <v>0</v>
      </c>
      <c r="L32" s="12">
        <v>0</v>
      </c>
      <c r="M32" s="51">
        <v>9</v>
      </c>
      <c r="N32" s="12">
        <v>1285</v>
      </c>
      <c r="O32" s="12">
        <f t="shared" si="95"/>
        <v>990</v>
      </c>
      <c r="P32" s="12">
        <f t="shared" si="0"/>
        <v>295</v>
      </c>
      <c r="Q32" s="36">
        <v>110</v>
      </c>
      <c r="R32" s="12">
        <f t="shared" si="1"/>
        <v>945</v>
      </c>
      <c r="S32" s="12">
        <f t="shared" si="2"/>
        <v>340</v>
      </c>
      <c r="T32" s="37">
        <v>105</v>
      </c>
      <c r="U32" s="17">
        <f t="shared" si="3"/>
        <v>1081.6590789473685</v>
      </c>
      <c r="V32" s="17">
        <f t="shared" si="4"/>
        <v>203.34092105263153</v>
      </c>
      <c r="W32" s="37">
        <v>120.18434210526316</v>
      </c>
      <c r="X32" s="51">
        <v>22</v>
      </c>
      <c r="Y32" s="12">
        <v>1845</v>
      </c>
      <c r="Z32" s="12">
        <f t="shared" si="5"/>
        <v>2420</v>
      </c>
      <c r="AA32" s="12">
        <f t="shared" si="6"/>
        <v>-575</v>
      </c>
      <c r="AB32" s="12">
        <f t="shared" si="7"/>
        <v>2310</v>
      </c>
      <c r="AC32" s="12">
        <f t="shared" si="8"/>
        <v>-465</v>
      </c>
      <c r="AD32" s="17">
        <f t="shared" si="9"/>
        <v>2644.0555263157894</v>
      </c>
      <c r="AE32" s="17">
        <f t="shared" si="10"/>
        <v>-799.05552631578939</v>
      </c>
      <c r="AF32" s="51">
        <v>14</v>
      </c>
      <c r="AG32" s="12">
        <v>1229.1500000000001</v>
      </c>
      <c r="AH32" s="12">
        <f t="shared" si="11"/>
        <v>1540</v>
      </c>
      <c r="AI32" s="12">
        <f t="shared" si="12"/>
        <v>-310.84999999999991</v>
      </c>
      <c r="AJ32" s="12">
        <f t="shared" si="13"/>
        <v>1470</v>
      </c>
      <c r="AK32" s="12">
        <f t="shared" si="14"/>
        <v>-240.84999999999991</v>
      </c>
      <c r="AL32" s="17">
        <f t="shared" si="15"/>
        <v>1682.5807894736843</v>
      </c>
      <c r="AM32" s="17">
        <f t="shared" si="16"/>
        <v>-453.43078947368417</v>
      </c>
      <c r="AN32" s="51">
        <v>0</v>
      </c>
      <c r="AO32" s="12">
        <v>0</v>
      </c>
      <c r="AP32" s="12">
        <f t="shared" si="17"/>
        <v>0</v>
      </c>
      <c r="AQ32" s="12">
        <f t="shared" si="18"/>
        <v>0</v>
      </c>
      <c r="AR32" s="12">
        <f t="shared" si="19"/>
        <v>0</v>
      </c>
      <c r="AS32" s="12">
        <f t="shared" si="20"/>
        <v>0</v>
      </c>
      <c r="AT32" s="12">
        <f t="shared" si="21"/>
        <v>0</v>
      </c>
      <c r="AU32" s="12">
        <f t="shared" si="22"/>
        <v>0</v>
      </c>
      <c r="AV32" s="51">
        <v>15</v>
      </c>
      <c r="AW32" s="12">
        <v>1670</v>
      </c>
      <c r="AX32" s="12">
        <f t="shared" si="23"/>
        <v>1650</v>
      </c>
      <c r="AY32" s="12">
        <f t="shared" si="24"/>
        <v>20</v>
      </c>
      <c r="AZ32" s="12">
        <f t="shared" si="25"/>
        <v>1575</v>
      </c>
      <c r="BA32" s="12">
        <f t="shared" si="26"/>
        <v>95</v>
      </c>
      <c r="BB32" s="12">
        <f t="shared" si="27"/>
        <v>1802.7651315789474</v>
      </c>
      <c r="BC32" s="12">
        <f t="shared" si="28"/>
        <v>-132.76513157894738</v>
      </c>
      <c r="BD32" s="51">
        <v>18</v>
      </c>
      <c r="BE32" s="12">
        <v>2240</v>
      </c>
      <c r="BF32" s="12">
        <f t="shared" si="29"/>
        <v>1980</v>
      </c>
      <c r="BG32" s="12">
        <f t="shared" si="30"/>
        <v>260</v>
      </c>
      <c r="BH32" s="12">
        <f t="shared" si="31"/>
        <v>1890</v>
      </c>
      <c r="BI32" s="12">
        <f t="shared" si="32"/>
        <v>350</v>
      </c>
      <c r="BJ32" s="12">
        <f t="shared" si="33"/>
        <v>2163.3181578947369</v>
      </c>
      <c r="BK32" s="12">
        <f t="shared" si="34"/>
        <v>76.681842105263058</v>
      </c>
      <c r="BL32" s="51">
        <v>45</v>
      </c>
      <c r="BM32" s="12">
        <v>4355</v>
      </c>
      <c r="BN32" s="12">
        <f t="shared" si="35"/>
        <v>4950</v>
      </c>
      <c r="BO32" s="12">
        <f t="shared" si="36"/>
        <v>-595</v>
      </c>
      <c r="BP32" s="12">
        <f t="shared" si="37"/>
        <v>4725</v>
      </c>
      <c r="BQ32" s="12">
        <f t="shared" si="38"/>
        <v>-370</v>
      </c>
      <c r="BR32" s="12">
        <f t="shared" si="39"/>
        <v>5408.2953947368424</v>
      </c>
      <c r="BS32" s="12">
        <f t="shared" si="40"/>
        <v>-1053.2953947368424</v>
      </c>
      <c r="BT32" s="51">
        <v>57</v>
      </c>
      <c r="BU32" s="12">
        <v>6309.15</v>
      </c>
      <c r="BV32" s="12">
        <f t="shared" si="41"/>
        <v>6270</v>
      </c>
      <c r="BW32" s="12">
        <f t="shared" si="42"/>
        <v>39.149999999999636</v>
      </c>
      <c r="BX32" s="12">
        <f t="shared" si="43"/>
        <v>5985</v>
      </c>
      <c r="BY32" s="12">
        <f t="shared" si="44"/>
        <v>324.14999999999964</v>
      </c>
      <c r="BZ32" s="12">
        <f t="shared" si="45"/>
        <v>6850.5074999999997</v>
      </c>
      <c r="CA32" s="12">
        <f t="shared" si="46"/>
        <v>-541.35750000000007</v>
      </c>
      <c r="CB32" s="51">
        <v>47</v>
      </c>
      <c r="CC32" s="12">
        <v>4353.4500000000007</v>
      </c>
      <c r="CD32" s="12">
        <f t="shared" si="47"/>
        <v>5170</v>
      </c>
      <c r="CE32" s="12">
        <f t="shared" si="48"/>
        <v>-816.54999999999927</v>
      </c>
      <c r="CF32" s="12">
        <f t="shared" si="49"/>
        <v>4935</v>
      </c>
      <c r="CG32" s="12">
        <f t="shared" si="50"/>
        <v>-581.54999999999927</v>
      </c>
      <c r="CH32" s="12">
        <f t="shared" si="51"/>
        <v>5648.6640789473686</v>
      </c>
      <c r="CI32" s="12">
        <f t="shared" si="52"/>
        <v>-1295.2140789473679</v>
      </c>
      <c r="CJ32" s="51">
        <v>121</v>
      </c>
      <c r="CK32" s="12">
        <v>14401.449999999999</v>
      </c>
      <c r="CL32" s="12">
        <f t="shared" si="53"/>
        <v>13310</v>
      </c>
      <c r="CM32" s="12">
        <f t="shared" si="54"/>
        <v>1091.4499999999989</v>
      </c>
      <c r="CN32" s="12">
        <f t="shared" si="55"/>
        <v>12705</v>
      </c>
      <c r="CO32" s="12">
        <f t="shared" si="56"/>
        <v>1696.4499999999989</v>
      </c>
      <c r="CP32" s="12">
        <f t="shared" si="57"/>
        <v>14542.305394736843</v>
      </c>
      <c r="CQ32" s="12">
        <f t="shared" si="58"/>
        <v>-140.85539473684366</v>
      </c>
      <c r="CR32" s="51">
        <v>35</v>
      </c>
      <c r="CS32" s="12">
        <v>3445</v>
      </c>
      <c r="CT32" s="12">
        <f t="shared" si="59"/>
        <v>3850</v>
      </c>
      <c r="CU32" s="12">
        <f t="shared" si="60"/>
        <v>-405</v>
      </c>
      <c r="CV32" s="12">
        <f t="shared" si="61"/>
        <v>3675</v>
      </c>
      <c r="CW32" s="12">
        <f t="shared" si="62"/>
        <v>-230</v>
      </c>
      <c r="CX32" s="12">
        <f t="shared" si="63"/>
        <v>4206.4519736842103</v>
      </c>
      <c r="CY32" s="12">
        <f t="shared" si="64"/>
        <v>-761.45197368421032</v>
      </c>
      <c r="CZ32" s="51">
        <v>4</v>
      </c>
      <c r="DA32" s="12">
        <v>765</v>
      </c>
      <c r="DB32" s="12">
        <f t="shared" si="65"/>
        <v>440</v>
      </c>
      <c r="DC32" s="12">
        <f t="shared" si="66"/>
        <v>325</v>
      </c>
      <c r="DD32" s="12">
        <f t="shared" si="67"/>
        <v>420</v>
      </c>
      <c r="DE32" s="12">
        <f t="shared" si="68"/>
        <v>345</v>
      </c>
      <c r="DF32" s="12">
        <f t="shared" si="69"/>
        <v>480.73736842105262</v>
      </c>
      <c r="DG32" s="12">
        <f t="shared" si="70"/>
        <v>284.26263157894738</v>
      </c>
      <c r="DH32" s="51">
        <v>8</v>
      </c>
      <c r="DI32" s="12">
        <v>1185</v>
      </c>
      <c r="DJ32" s="12">
        <f t="shared" si="71"/>
        <v>880</v>
      </c>
      <c r="DK32" s="12">
        <f t="shared" si="72"/>
        <v>305</v>
      </c>
      <c r="DL32" s="12">
        <f t="shared" si="73"/>
        <v>840</v>
      </c>
      <c r="DM32" s="12">
        <f t="shared" si="74"/>
        <v>345</v>
      </c>
      <c r="DN32" s="12">
        <f t="shared" si="75"/>
        <v>961.47473684210524</v>
      </c>
      <c r="DO32" s="12">
        <f t="shared" si="76"/>
        <v>223.52526315789476</v>
      </c>
      <c r="DP32" s="51">
        <v>11</v>
      </c>
      <c r="DQ32" s="12">
        <v>885</v>
      </c>
      <c r="DR32" s="12">
        <f t="shared" si="77"/>
        <v>1210</v>
      </c>
      <c r="DS32" s="12">
        <f t="shared" si="78"/>
        <v>-325</v>
      </c>
      <c r="DT32" s="12">
        <f t="shared" si="79"/>
        <v>1155</v>
      </c>
      <c r="DU32" s="12">
        <f t="shared" si="80"/>
        <v>-270</v>
      </c>
      <c r="DV32" s="12">
        <f t="shared" si="81"/>
        <v>1322.0277631578947</v>
      </c>
      <c r="DW32" s="12">
        <f t="shared" si="82"/>
        <v>-437.0277631578947</v>
      </c>
      <c r="DX32" s="51">
        <v>2</v>
      </c>
      <c r="DY32" s="12">
        <v>120</v>
      </c>
      <c r="DZ32" s="12">
        <f t="shared" si="83"/>
        <v>220</v>
      </c>
      <c r="EA32" s="12">
        <f t="shared" si="84"/>
        <v>-100</v>
      </c>
      <c r="EB32" s="12">
        <f t="shared" si="85"/>
        <v>210</v>
      </c>
      <c r="EC32" s="12">
        <f t="shared" si="86"/>
        <v>-90</v>
      </c>
      <c r="ED32" s="12">
        <f t="shared" si="87"/>
        <v>240.36868421052631</v>
      </c>
      <c r="EE32" s="12">
        <f t="shared" si="88"/>
        <v>-120.36868421052631</v>
      </c>
      <c r="EF32" s="51">
        <v>2</v>
      </c>
      <c r="EG32" s="12">
        <v>295</v>
      </c>
      <c r="EH32" s="12">
        <f t="shared" si="89"/>
        <v>220</v>
      </c>
      <c r="EI32" s="12">
        <f t="shared" si="90"/>
        <v>75</v>
      </c>
      <c r="EJ32" s="12">
        <f t="shared" si="91"/>
        <v>210</v>
      </c>
      <c r="EK32" s="12">
        <f t="shared" si="92"/>
        <v>85</v>
      </c>
      <c r="EL32" s="38">
        <f t="shared" si="93"/>
        <v>240.36868421052631</v>
      </c>
      <c r="EM32" s="38">
        <f t="shared" si="94"/>
        <v>54.631315789473689</v>
      </c>
    </row>
    <row r="33" spans="1:143" x14ac:dyDescent="0.25">
      <c r="A33" s="12" t="s">
        <v>54</v>
      </c>
      <c r="B33" s="12" t="s">
        <v>55</v>
      </c>
      <c r="C33" s="12">
        <v>0</v>
      </c>
      <c r="D33" s="12">
        <v>0</v>
      </c>
      <c r="E33" s="12">
        <v>0</v>
      </c>
      <c r="F33" s="12">
        <v>0</v>
      </c>
      <c r="G33" s="12">
        <v>0</v>
      </c>
      <c r="H33" s="12">
        <v>0</v>
      </c>
      <c r="I33" s="12">
        <v>0</v>
      </c>
      <c r="J33" s="12">
        <v>0</v>
      </c>
      <c r="K33" s="12">
        <v>0</v>
      </c>
      <c r="L33" s="12">
        <v>0</v>
      </c>
      <c r="M33" s="51">
        <v>1</v>
      </c>
      <c r="N33" s="12">
        <v>185</v>
      </c>
      <c r="O33" s="12">
        <f t="shared" si="95"/>
        <v>150</v>
      </c>
      <c r="P33" s="12">
        <f t="shared" si="0"/>
        <v>35</v>
      </c>
      <c r="Q33" s="36">
        <v>150</v>
      </c>
      <c r="R33" s="12">
        <f t="shared" si="1"/>
        <v>126.3</v>
      </c>
      <c r="S33" s="12">
        <f t="shared" si="2"/>
        <v>58.7</v>
      </c>
      <c r="T33" s="37">
        <v>126.3</v>
      </c>
      <c r="U33" s="17">
        <f t="shared" si="3"/>
        <v>160.18840579710144</v>
      </c>
      <c r="V33" s="17">
        <f t="shared" si="4"/>
        <v>24.811594202898561</v>
      </c>
      <c r="W33" s="37">
        <v>160.18840579710144</v>
      </c>
      <c r="X33" s="51">
        <v>1</v>
      </c>
      <c r="Y33" s="12">
        <v>200</v>
      </c>
      <c r="Z33" s="12">
        <f t="shared" si="5"/>
        <v>150</v>
      </c>
      <c r="AA33" s="12">
        <f t="shared" si="6"/>
        <v>50</v>
      </c>
      <c r="AB33" s="12">
        <f t="shared" si="7"/>
        <v>126.3</v>
      </c>
      <c r="AC33" s="12">
        <f t="shared" si="8"/>
        <v>73.7</v>
      </c>
      <c r="AD33" s="17">
        <f t="shared" si="9"/>
        <v>160.18840579710144</v>
      </c>
      <c r="AE33" s="17">
        <f t="shared" si="10"/>
        <v>39.811594202898561</v>
      </c>
      <c r="AF33" s="51">
        <v>0</v>
      </c>
      <c r="AG33" s="12">
        <v>0</v>
      </c>
      <c r="AH33" s="12">
        <f t="shared" si="11"/>
        <v>0</v>
      </c>
      <c r="AI33" s="12">
        <f t="shared" si="12"/>
        <v>0</v>
      </c>
      <c r="AJ33" s="12">
        <f t="shared" si="13"/>
        <v>0</v>
      </c>
      <c r="AK33" s="12">
        <f t="shared" si="14"/>
        <v>0</v>
      </c>
      <c r="AL33" s="17">
        <f t="shared" si="15"/>
        <v>0</v>
      </c>
      <c r="AM33" s="17">
        <f t="shared" si="16"/>
        <v>0</v>
      </c>
      <c r="AN33" s="51">
        <v>0</v>
      </c>
      <c r="AO33" s="12">
        <v>0</v>
      </c>
      <c r="AP33" s="12">
        <f t="shared" si="17"/>
        <v>0</v>
      </c>
      <c r="AQ33" s="12">
        <f t="shared" si="18"/>
        <v>0</v>
      </c>
      <c r="AR33" s="12">
        <f t="shared" si="19"/>
        <v>0</v>
      </c>
      <c r="AS33" s="12">
        <f t="shared" si="20"/>
        <v>0</v>
      </c>
      <c r="AT33" s="12">
        <f t="shared" si="21"/>
        <v>0</v>
      </c>
      <c r="AU33" s="12">
        <f t="shared" si="22"/>
        <v>0</v>
      </c>
      <c r="AV33" s="51">
        <v>1</v>
      </c>
      <c r="AW33" s="12">
        <v>185</v>
      </c>
      <c r="AX33" s="12">
        <f t="shared" si="23"/>
        <v>150</v>
      </c>
      <c r="AY33" s="12">
        <f t="shared" si="24"/>
        <v>35</v>
      </c>
      <c r="AZ33" s="12">
        <f t="shared" si="25"/>
        <v>126.3</v>
      </c>
      <c r="BA33" s="12">
        <f t="shared" si="26"/>
        <v>58.7</v>
      </c>
      <c r="BB33" s="12">
        <f t="shared" si="27"/>
        <v>160.18840579710144</v>
      </c>
      <c r="BC33" s="12">
        <f t="shared" si="28"/>
        <v>24.811594202898561</v>
      </c>
      <c r="BD33" s="51">
        <v>0</v>
      </c>
      <c r="BE33" s="12">
        <v>0</v>
      </c>
      <c r="BF33" s="12">
        <f t="shared" si="29"/>
        <v>0</v>
      </c>
      <c r="BG33" s="12">
        <f t="shared" si="30"/>
        <v>0</v>
      </c>
      <c r="BH33" s="12">
        <f t="shared" si="31"/>
        <v>0</v>
      </c>
      <c r="BI33" s="12">
        <f t="shared" si="32"/>
        <v>0</v>
      </c>
      <c r="BJ33" s="12">
        <f t="shared" si="33"/>
        <v>0</v>
      </c>
      <c r="BK33" s="12">
        <f t="shared" si="34"/>
        <v>0</v>
      </c>
      <c r="BL33" s="51">
        <v>2</v>
      </c>
      <c r="BM33" s="12">
        <v>246.71</v>
      </c>
      <c r="BN33" s="12">
        <f t="shared" si="35"/>
        <v>300</v>
      </c>
      <c r="BO33" s="12">
        <f t="shared" si="36"/>
        <v>-53.289999999999992</v>
      </c>
      <c r="BP33" s="12">
        <f t="shared" si="37"/>
        <v>252.6</v>
      </c>
      <c r="BQ33" s="12">
        <f t="shared" si="38"/>
        <v>-5.8899999999999864</v>
      </c>
      <c r="BR33" s="12">
        <f t="shared" si="39"/>
        <v>320.37681159420288</v>
      </c>
      <c r="BS33" s="12">
        <f t="shared" si="40"/>
        <v>-73.666811594202869</v>
      </c>
      <c r="BT33" s="51">
        <v>0</v>
      </c>
      <c r="BU33" s="12">
        <v>0</v>
      </c>
      <c r="BV33" s="12">
        <f t="shared" si="41"/>
        <v>0</v>
      </c>
      <c r="BW33" s="12">
        <f t="shared" si="42"/>
        <v>0</v>
      </c>
      <c r="BX33" s="12">
        <f t="shared" si="43"/>
        <v>0</v>
      </c>
      <c r="BY33" s="12">
        <f t="shared" si="44"/>
        <v>0</v>
      </c>
      <c r="BZ33" s="12">
        <f t="shared" si="45"/>
        <v>0</v>
      </c>
      <c r="CA33" s="12">
        <f t="shared" si="46"/>
        <v>0</v>
      </c>
      <c r="CB33" s="51">
        <v>0</v>
      </c>
      <c r="CC33" s="12">
        <v>0</v>
      </c>
      <c r="CD33" s="12">
        <f t="shared" si="47"/>
        <v>0</v>
      </c>
      <c r="CE33" s="12">
        <f t="shared" si="48"/>
        <v>0</v>
      </c>
      <c r="CF33" s="12">
        <f t="shared" si="49"/>
        <v>0</v>
      </c>
      <c r="CG33" s="12">
        <f t="shared" si="50"/>
        <v>0</v>
      </c>
      <c r="CH33" s="12">
        <f t="shared" si="51"/>
        <v>0</v>
      </c>
      <c r="CI33" s="12">
        <f t="shared" si="52"/>
        <v>0</v>
      </c>
      <c r="CJ33" s="51">
        <v>0</v>
      </c>
      <c r="CK33" s="12">
        <v>0</v>
      </c>
      <c r="CL33" s="12">
        <f t="shared" si="53"/>
        <v>0</v>
      </c>
      <c r="CM33" s="12">
        <f t="shared" si="54"/>
        <v>0</v>
      </c>
      <c r="CN33" s="12">
        <f t="shared" si="55"/>
        <v>0</v>
      </c>
      <c r="CO33" s="12">
        <f t="shared" si="56"/>
        <v>0</v>
      </c>
      <c r="CP33" s="12">
        <f t="shared" si="57"/>
        <v>0</v>
      </c>
      <c r="CQ33" s="12">
        <f t="shared" si="58"/>
        <v>0</v>
      </c>
      <c r="CR33" s="51">
        <v>0</v>
      </c>
      <c r="CS33" s="12">
        <v>0</v>
      </c>
      <c r="CT33" s="12">
        <f t="shared" si="59"/>
        <v>0</v>
      </c>
      <c r="CU33" s="12">
        <f t="shared" si="60"/>
        <v>0</v>
      </c>
      <c r="CV33" s="12">
        <f t="shared" si="61"/>
        <v>0</v>
      </c>
      <c r="CW33" s="12">
        <f t="shared" si="62"/>
        <v>0</v>
      </c>
      <c r="CX33" s="12">
        <f t="shared" si="63"/>
        <v>0</v>
      </c>
      <c r="CY33" s="12">
        <f t="shared" si="64"/>
        <v>0</v>
      </c>
      <c r="CZ33" s="51">
        <v>0</v>
      </c>
      <c r="DA33" s="12">
        <v>0</v>
      </c>
      <c r="DB33" s="12">
        <f t="shared" si="65"/>
        <v>0</v>
      </c>
      <c r="DC33" s="12">
        <f t="shared" si="66"/>
        <v>0</v>
      </c>
      <c r="DD33" s="12">
        <f t="shared" si="67"/>
        <v>0</v>
      </c>
      <c r="DE33" s="12">
        <f t="shared" si="68"/>
        <v>0</v>
      </c>
      <c r="DF33" s="12">
        <f t="shared" si="69"/>
        <v>0</v>
      </c>
      <c r="DG33" s="12">
        <f t="shared" si="70"/>
        <v>0</v>
      </c>
      <c r="DH33" s="51">
        <v>0</v>
      </c>
      <c r="DI33" s="12">
        <v>0</v>
      </c>
      <c r="DJ33" s="12">
        <f t="shared" si="71"/>
        <v>0</v>
      </c>
      <c r="DK33" s="12">
        <f t="shared" si="72"/>
        <v>0</v>
      </c>
      <c r="DL33" s="12">
        <f t="shared" si="73"/>
        <v>0</v>
      </c>
      <c r="DM33" s="12">
        <f t="shared" si="74"/>
        <v>0</v>
      </c>
      <c r="DN33" s="12">
        <f t="shared" si="75"/>
        <v>0</v>
      </c>
      <c r="DO33" s="12">
        <f t="shared" si="76"/>
        <v>0</v>
      </c>
      <c r="DP33" s="51">
        <v>0</v>
      </c>
      <c r="DQ33" s="12">
        <v>0</v>
      </c>
      <c r="DR33" s="12">
        <f t="shared" si="77"/>
        <v>0</v>
      </c>
      <c r="DS33" s="12">
        <f t="shared" si="78"/>
        <v>0</v>
      </c>
      <c r="DT33" s="12">
        <f t="shared" si="79"/>
        <v>0</v>
      </c>
      <c r="DU33" s="12">
        <f t="shared" si="80"/>
        <v>0</v>
      </c>
      <c r="DV33" s="12">
        <f t="shared" si="81"/>
        <v>0</v>
      </c>
      <c r="DW33" s="12">
        <f t="shared" si="82"/>
        <v>0</v>
      </c>
      <c r="DX33" s="51">
        <v>0</v>
      </c>
      <c r="DY33" s="12">
        <v>0</v>
      </c>
      <c r="DZ33" s="12">
        <f t="shared" si="83"/>
        <v>0</v>
      </c>
      <c r="EA33" s="12">
        <f t="shared" si="84"/>
        <v>0</v>
      </c>
      <c r="EB33" s="12">
        <f t="shared" si="85"/>
        <v>0</v>
      </c>
      <c r="EC33" s="12">
        <f t="shared" si="86"/>
        <v>0</v>
      </c>
      <c r="ED33" s="12">
        <f t="shared" si="87"/>
        <v>0</v>
      </c>
      <c r="EE33" s="12">
        <f t="shared" si="88"/>
        <v>0</v>
      </c>
      <c r="EF33" s="51">
        <v>0</v>
      </c>
      <c r="EG33" s="12">
        <v>0</v>
      </c>
      <c r="EH33" s="12">
        <f t="shared" si="89"/>
        <v>0</v>
      </c>
      <c r="EI33" s="12">
        <f t="shared" si="90"/>
        <v>0</v>
      </c>
      <c r="EJ33" s="12">
        <f t="shared" si="91"/>
        <v>0</v>
      </c>
      <c r="EK33" s="12">
        <f t="shared" si="92"/>
        <v>0</v>
      </c>
      <c r="EL33" s="38">
        <f t="shared" si="93"/>
        <v>0</v>
      </c>
      <c r="EM33" s="38">
        <f t="shared" si="94"/>
        <v>0</v>
      </c>
    </row>
    <row r="34" spans="1:143" x14ac:dyDescent="0.25">
      <c r="A34" s="12" t="s">
        <v>56</v>
      </c>
      <c r="B34" s="12" t="s">
        <v>57</v>
      </c>
      <c r="C34" s="12">
        <v>0</v>
      </c>
      <c r="D34" s="12">
        <v>0</v>
      </c>
      <c r="E34" s="12">
        <v>0</v>
      </c>
      <c r="F34" s="12">
        <v>0</v>
      </c>
      <c r="G34" s="12">
        <v>0</v>
      </c>
      <c r="H34" s="12">
        <v>0</v>
      </c>
      <c r="I34" s="12">
        <v>0</v>
      </c>
      <c r="J34" s="12">
        <v>0</v>
      </c>
      <c r="K34" s="12">
        <v>0</v>
      </c>
      <c r="L34" s="12">
        <v>0</v>
      </c>
      <c r="M34" s="51">
        <v>53</v>
      </c>
      <c r="N34" s="12">
        <v>10806.400000000001</v>
      </c>
      <c r="O34" s="12">
        <f t="shared" si="95"/>
        <v>6890</v>
      </c>
      <c r="P34" s="12">
        <f t="shared" si="0"/>
        <v>3916.4000000000015</v>
      </c>
      <c r="Q34" s="36">
        <v>130</v>
      </c>
      <c r="R34" s="12">
        <f t="shared" si="1"/>
        <v>6693.9</v>
      </c>
      <c r="S34" s="12">
        <f t="shared" si="2"/>
        <v>4112.5000000000018</v>
      </c>
      <c r="T34" s="37">
        <v>126.3</v>
      </c>
      <c r="U34" s="17">
        <f t="shared" si="3"/>
        <v>7817.6878481012645</v>
      </c>
      <c r="V34" s="17">
        <f t="shared" si="4"/>
        <v>2988.7121518987369</v>
      </c>
      <c r="W34" s="37">
        <v>147.50354430379744</v>
      </c>
      <c r="X34" s="51">
        <v>153</v>
      </c>
      <c r="Y34" s="12">
        <v>30371.949999999997</v>
      </c>
      <c r="Z34" s="12">
        <f t="shared" si="5"/>
        <v>19890</v>
      </c>
      <c r="AA34" s="12">
        <f t="shared" si="6"/>
        <v>10481.949999999997</v>
      </c>
      <c r="AB34" s="12">
        <f t="shared" si="7"/>
        <v>19323.899999999998</v>
      </c>
      <c r="AC34" s="12">
        <f t="shared" si="8"/>
        <v>11048.05</v>
      </c>
      <c r="AD34" s="17">
        <f t="shared" si="9"/>
        <v>22568.042278481007</v>
      </c>
      <c r="AE34" s="17">
        <f t="shared" si="10"/>
        <v>7803.90772151899</v>
      </c>
      <c r="AF34" s="51">
        <v>86</v>
      </c>
      <c r="AG34" s="12">
        <v>13955.95</v>
      </c>
      <c r="AH34" s="12">
        <f t="shared" si="11"/>
        <v>11180</v>
      </c>
      <c r="AI34" s="12">
        <f t="shared" si="12"/>
        <v>2775.9500000000007</v>
      </c>
      <c r="AJ34" s="12">
        <f t="shared" si="13"/>
        <v>10861.8</v>
      </c>
      <c r="AK34" s="12">
        <f t="shared" si="14"/>
        <v>3094.1500000000015</v>
      </c>
      <c r="AL34" s="17">
        <f t="shared" si="15"/>
        <v>12685.304810126579</v>
      </c>
      <c r="AM34" s="17">
        <f t="shared" si="16"/>
        <v>1270.6451898734213</v>
      </c>
      <c r="AN34" s="51">
        <v>83</v>
      </c>
      <c r="AO34" s="12">
        <v>16366.199999999997</v>
      </c>
      <c r="AP34" s="12">
        <f t="shared" si="17"/>
        <v>10790</v>
      </c>
      <c r="AQ34" s="12">
        <f t="shared" si="18"/>
        <v>5576.1999999999971</v>
      </c>
      <c r="AR34" s="12">
        <f t="shared" si="19"/>
        <v>10482.9</v>
      </c>
      <c r="AS34" s="12">
        <f t="shared" si="20"/>
        <v>5883.2999999999975</v>
      </c>
      <c r="AT34" s="12">
        <f t="shared" si="21"/>
        <v>12242.794177215188</v>
      </c>
      <c r="AU34" s="12">
        <f t="shared" si="22"/>
        <v>4123.4058227848091</v>
      </c>
      <c r="AV34" s="51">
        <v>348</v>
      </c>
      <c r="AW34" s="12">
        <v>61993.69999999999</v>
      </c>
      <c r="AX34" s="12">
        <f t="shared" si="23"/>
        <v>45240</v>
      </c>
      <c r="AY34" s="12">
        <f t="shared" si="24"/>
        <v>16753.69999999999</v>
      </c>
      <c r="AZ34" s="12">
        <f t="shared" si="25"/>
        <v>43952.4</v>
      </c>
      <c r="BA34" s="12">
        <f t="shared" si="26"/>
        <v>18041.299999999988</v>
      </c>
      <c r="BB34" s="12">
        <f t="shared" si="27"/>
        <v>51331.233417721509</v>
      </c>
      <c r="BC34" s="12">
        <f t="shared" si="28"/>
        <v>10662.466582278481</v>
      </c>
      <c r="BD34" s="51">
        <v>364</v>
      </c>
      <c r="BE34" s="12">
        <v>65876.349999999977</v>
      </c>
      <c r="BF34" s="12">
        <f t="shared" si="29"/>
        <v>47320</v>
      </c>
      <c r="BG34" s="12">
        <f t="shared" si="30"/>
        <v>18556.349999999977</v>
      </c>
      <c r="BH34" s="12">
        <f t="shared" si="31"/>
        <v>45973.2</v>
      </c>
      <c r="BI34" s="12">
        <f t="shared" si="32"/>
        <v>19903.14999999998</v>
      </c>
      <c r="BJ34" s="12">
        <f t="shared" si="33"/>
        <v>53691.290126582266</v>
      </c>
      <c r="BK34" s="12">
        <f t="shared" si="34"/>
        <v>12185.059873417711</v>
      </c>
      <c r="BL34" s="51">
        <v>330</v>
      </c>
      <c r="BM34" s="12">
        <v>67036.599999999977</v>
      </c>
      <c r="BN34" s="12">
        <f t="shared" si="35"/>
        <v>42900</v>
      </c>
      <c r="BO34" s="12">
        <f t="shared" si="36"/>
        <v>24136.599999999977</v>
      </c>
      <c r="BP34" s="12">
        <f t="shared" si="37"/>
        <v>41679</v>
      </c>
      <c r="BQ34" s="12">
        <f t="shared" si="38"/>
        <v>25357.599999999977</v>
      </c>
      <c r="BR34" s="12">
        <f t="shared" si="39"/>
        <v>48676.169620253153</v>
      </c>
      <c r="BS34" s="12">
        <f t="shared" si="40"/>
        <v>18360.430379746824</v>
      </c>
      <c r="BT34" s="51">
        <v>132</v>
      </c>
      <c r="BU34" s="12">
        <v>22997.43</v>
      </c>
      <c r="BV34" s="12">
        <f t="shared" si="41"/>
        <v>17160</v>
      </c>
      <c r="BW34" s="12">
        <f t="shared" si="42"/>
        <v>5837.43</v>
      </c>
      <c r="BX34" s="12">
        <f t="shared" si="43"/>
        <v>16671.599999999999</v>
      </c>
      <c r="BY34" s="12">
        <f t="shared" si="44"/>
        <v>6325.8300000000017</v>
      </c>
      <c r="BZ34" s="12">
        <f t="shared" si="45"/>
        <v>19470.467848101263</v>
      </c>
      <c r="CA34" s="12">
        <f t="shared" si="46"/>
        <v>3526.9621518987369</v>
      </c>
      <c r="CB34" s="51">
        <v>128</v>
      </c>
      <c r="CC34" s="12">
        <v>27144.15</v>
      </c>
      <c r="CD34" s="12">
        <f t="shared" si="47"/>
        <v>16640</v>
      </c>
      <c r="CE34" s="12">
        <f t="shared" si="48"/>
        <v>10504.150000000001</v>
      </c>
      <c r="CF34" s="12">
        <f t="shared" si="49"/>
        <v>16166.4</v>
      </c>
      <c r="CG34" s="12">
        <f t="shared" si="50"/>
        <v>10977.750000000002</v>
      </c>
      <c r="CH34" s="12">
        <f t="shared" si="51"/>
        <v>18880.453670886072</v>
      </c>
      <c r="CI34" s="12">
        <f t="shared" si="52"/>
        <v>8263.6963291139291</v>
      </c>
      <c r="CJ34" s="51">
        <v>176</v>
      </c>
      <c r="CK34" s="12">
        <v>31985.599999999984</v>
      </c>
      <c r="CL34" s="12">
        <f t="shared" si="53"/>
        <v>22880</v>
      </c>
      <c r="CM34" s="12">
        <f t="shared" si="54"/>
        <v>9105.599999999984</v>
      </c>
      <c r="CN34" s="12">
        <f t="shared" si="55"/>
        <v>22228.799999999999</v>
      </c>
      <c r="CO34" s="12">
        <f t="shared" si="56"/>
        <v>9756.7999999999847</v>
      </c>
      <c r="CP34" s="12">
        <f t="shared" si="57"/>
        <v>25960.62379746835</v>
      </c>
      <c r="CQ34" s="12">
        <f t="shared" si="58"/>
        <v>6024.976202531634</v>
      </c>
      <c r="CR34" s="51">
        <v>53</v>
      </c>
      <c r="CS34" s="12">
        <v>8046.95</v>
      </c>
      <c r="CT34" s="12">
        <f t="shared" si="59"/>
        <v>6890</v>
      </c>
      <c r="CU34" s="12">
        <f t="shared" si="60"/>
        <v>1156.9499999999998</v>
      </c>
      <c r="CV34" s="12">
        <f t="shared" si="61"/>
        <v>6693.9</v>
      </c>
      <c r="CW34" s="12">
        <f t="shared" si="62"/>
        <v>1353.0500000000002</v>
      </c>
      <c r="CX34" s="12">
        <f t="shared" si="63"/>
        <v>7817.6878481012645</v>
      </c>
      <c r="CY34" s="12">
        <f t="shared" si="64"/>
        <v>229.26215189873528</v>
      </c>
      <c r="CZ34" s="51">
        <v>9</v>
      </c>
      <c r="DA34" s="12">
        <v>1435.2</v>
      </c>
      <c r="DB34" s="12">
        <f t="shared" si="65"/>
        <v>1170</v>
      </c>
      <c r="DC34" s="12">
        <f t="shared" si="66"/>
        <v>265.20000000000005</v>
      </c>
      <c r="DD34" s="12">
        <f t="shared" si="67"/>
        <v>1136.7</v>
      </c>
      <c r="DE34" s="12">
        <f t="shared" si="68"/>
        <v>298.5</v>
      </c>
      <c r="DF34" s="12">
        <f t="shared" si="69"/>
        <v>1327.531898734177</v>
      </c>
      <c r="DG34" s="12">
        <f t="shared" si="70"/>
        <v>107.668101265823</v>
      </c>
      <c r="DH34" s="51">
        <v>27</v>
      </c>
      <c r="DI34" s="12">
        <v>3515.7999999999993</v>
      </c>
      <c r="DJ34" s="12">
        <f t="shared" si="71"/>
        <v>3510</v>
      </c>
      <c r="DK34" s="12">
        <f t="shared" si="72"/>
        <v>5.7999999999992724</v>
      </c>
      <c r="DL34" s="12">
        <f t="shared" si="73"/>
        <v>3410.1</v>
      </c>
      <c r="DM34" s="12">
        <f t="shared" si="74"/>
        <v>105.69999999999936</v>
      </c>
      <c r="DN34" s="12">
        <f t="shared" si="75"/>
        <v>3982.5956962025307</v>
      </c>
      <c r="DO34" s="12">
        <f t="shared" si="76"/>
        <v>-466.79569620253142</v>
      </c>
      <c r="DP34" s="51">
        <v>22</v>
      </c>
      <c r="DQ34" s="12">
        <v>2780</v>
      </c>
      <c r="DR34" s="12">
        <f t="shared" si="77"/>
        <v>2860</v>
      </c>
      <c r="DS34" s="12">
        <f t="shared" si="78"/>
        <v>-80</v>
      </c>
      <c r="DT34" s="12">
        <f t="shared" si="79"/>
        <v>2778.6</v>
      </c>
      <c r="DU34" s="12">
        <f t="shared" si="80"/>
        <v>1.4000000000000909</v>
      </c>
      <c r="DV34" s="12">
        <f t="shared" si="81"/>
        <v>3245.0779746835437</v>
      </c>
      <c r="DW34" s="12">
        <f t="shared" si="82"/>
        <v>-465.07797468354374</v>
      </c>
      <c r="DX34" s="51">
        <v>2</v>
      </c>
      <c r="DY34" s="12">
        <v>495</v>
      </c>
      <c r="DZ34" s="12">
        <f t="shared" si="83"/>
        <v>260</v>
      </c>
      <c r="EA34" s="12">
        <f t="shared" si="84"/>
        <v>235</v>
      </c>
      <c r="EB34" s="12">
        <f t="shared" si="85"/>
        <v>252.6</v>
      </c>
      <c r="EC34" s="12">
        <f t="shared" si="86"/>
        <v>242.4</v>
      </c>
      <c r="ED34" s="12">
        <f t="shared" si="87"/>
        <v>295.00708860759488</v>
      </c>
      <c r="EE34" s="12">
        <f t="shared" si="88"/>
        <v>199.99291139240512</v>
      </c>
      <c r="EF34" s="51">
        <v>5</v>
      </c>
      <c r="EG34" s="12">
        <v>880</v>
      </c>
      <c r="EH34" s="12">
        <f t="shared" si="89"/>
        <v>650</v>
      </c>
      <c r="EI34" s="12">
        <f t="shared" si="90"/>
        <v>230</v>
      </c>
      <c r="EJ34" s="12">
        <f t="shared" si="91"/>
        <v>631.5</v>
      </c>
      <c r="EK34" s="12">
        <f t="shared" si="92"/>
        <v>248.5</v>
      </c>
      <c r="EL34" s="38">
        <f t="shared" si="93"/>
        <v>737.51772151898717</v>
      </c>
      <c r="EM34" s="38">
        <f t="shared" si="94"/>
        <v>142.48227848101283</v>
      </c>
    </row>
    <row r="35" spans="1:143" x14ac:dyDescent="0.25">
      <c r="A35" s="12" t="s">
        <v>58</v>
      </c>
      <c r="B35" s="12" t="s">
        <v>59</v>
      </c>
      <c r="C35" s="12">
        <v>0</v>
      </c>
      <c r="D35" s="12">
        <v>0</v>
      </c>
      <c r="E35" s="12">
        <v>0</v>
      </c>
      <c r="F35" s="12">
        <v>0</v>
      </c>
      <c r="G35" s="12">
        <v>0</v>
      </c>
      <c r="H35" s="12">
        <v>0</v>
      </c>
      <c r="I35" s="12">
        <v>0</v>
      </c>
      <c r="J35" s="12">
        <v>0</v>
      </c>
      <c r="K35" s="12">
        <v>0</v>
      </c>
      <c r="L35" s="12">
        <v>0</v>
      </c>
      <c r="M35" s="51">
        <v>245</v>
      </c>
      <c r="N35" s="12">
        <v>36767.900000000009</v>
      </c>
      <c r="O35" s="12">
        <f t="shared" si="95"/>
        <v>31237.5</v>
      </c>
      <c r="P35" s="12">
        <f t="shared" si="0"/>
        <v>5530.4000000000087</v>
      </c>
      <c r="Q35" s="36">
        <v>127.5</v>
      </c>
      <c r="R35" s="12">
        <f t="shared" si="1"/>
        <v>26288.5</v>
      </c>
      <c r="S35" s="12">
        <f t="shared" si="2"/>
        <v>10479.400000000009</v>
      </c>
      <c r="T35" s="37">
        <v>107.3</v>
      </c>
      <c r="U35" s="17">
        <f t="shared" si="3"/>
        <v>30760.792553191484</v>
      </c>
      <c r="V35" s="17">
        <f t="shared" si="4"/>
        <v>6007.1074468085244</v>
      </c>
      <c r="W35" s="37">
        <v>125.55425531914892</v>
      </c>
      <c r="X35" s="51">
        <v>690</v>
      </c>
      <c r="Y35" s="12">
        <v>137982.65000000002</v>
      </c>
      <c r="Z35" s="12">
        <f t="shared" si="5"/>
        <v>87975</v>
      </c>
      <c r="AA35" s="12">
        <f t="shared" si="6"/>
        <v>50007.650000000023</v>
      </c>
      <c r="AB35" s="12">
        <f t="shared" si="7"/>
        <v>74037</v>
      </c>
      <c r="AC35" s="12">
        <f t="shared" si="8"/>
        <v>63945.650000000023</v>
      </c>
      <c r="AD35" s="17">
        <f t="shared" si="9"/>
        <v>86632.43617021275</v>
      </c>
      <c r="AE35" s="17">
        <f t="shared" si="10"/>
        <v>51350.213829787273</v>
      </c>
      <c r="AF35" s="51">
        <v>374</v>
      </c>
      <c r="AG35" s="12">
        <v>51328.999999999956</v>
      </c>
      <c r="AH35" s="12">
        <f t="shared" si="11"/>
        <v>47685</v>
      </c>
      <c r="AI35" s="12">
        <f t="shared" si="12"/>
        <v>3643.9999999999563</v>
      </c>
      <c r="AJ35" s="12">
        <f t="shared" si="13"/>
        <v>40130.199999999997</v>
      </c>
      <c r="AK35" s="12">
        <f t="shared" si="14"/>
        <v>11198.799999999959</v>
      </c>
      <c r="AL35" s="17">
        <f t="shared" si="15"/>
        <v>46957.291489361698</v>
      </c>
      <c r="AM35" s="17">
        <f t="shared" si="16"/>
        <v>4371.7085106382583</v>
      </c>
      <c r="AN35" s="51">
        <v>195</v>
      </c>
      <c r="AO35" s="12">
        <v>30264</v>
      </c>
      <c r="AP35" s="12">
        <f t="shared" si="17"/>
        <v>24862.5</v>
      </c>
      <c r="AQ35" s="12">
        <f t="shared" si="18"/>
        <v>5401.5</v>
      </c>
      <c r="AR35" s="12">
        <f t="shared" si="19"/>
        <v>20923.5</v>
      </c>
      <c r="AS35" s="12">
        <f t="shared" si="20"/>
        <v>9340.5</v>
      </c>
      <c r="AT35" s="12">
        <f t="shared" si="21"/>
        <v>24483.079787234041</v>
      </c>
      <c r="AU35" s="12">
        <f t="shared" si="22"/>
        <v>5780.9202127659591</v>
      </c>
      <c r="AV35" s="51">
        <v>993</v>
      </c>
      <c r="AW35" s="12">
        <v>162769.9</v>
      </c>
      <c r="AX35" s="12">
        <f t="shared" si="23"/>
        <v>126607.5</v>
      </c>
      <c r="AY35" s="12">
        <f t="shared" si="24"/>
        <v>36162.399999999994</v>
      </c>
      <c r="AZ35" s="12">
        <f t="shared" si="25"/>
        <v>106548.9</v>
      </c>
      <c r="BA35" s="12">
        <f t="shared" si="26"/>
        <v>56221</v>
      </c>
      <c r="BB35" s="12">
        <f t="shared" si="27"/>
        <v>124675.37553191488</v>
      </c>
      <c r="BC35" s="12">
        <f t="shared" si="28"/>
        <v>38094.524468085117</v>
      </c>
      <c r="BD35" s="51">
        <v>1043</v>
      </c>
      <c r="BE35" s="12">
        <v>183035.70000000016</v>
      </c>
      <c r="BF35" s="12">
        <f t="shared" si="29"/>
        <v>132982.5</v>
      </c>
      <c r="BG35" s="12">
        <f t="shared" si="30"/>
        <v>50053.200000000157</v>
      </c>
      <c r="BH35" s="12">
        <f t="shared" si="31"/>
        <v>111913.9</v>
      </c>
      <c r="BI35" s="12">
        <f t="shared" si="32"/>
        <v>71121.800000000163</v>
      </c>
      <c r="BJ35" s="12">
        <f t="shared" si="33"/>
        <v>130953.08829787232</v>
      </c>
      <c r="BK35" s="12">
        <f t="shared" si="34"/>
        <v>52082.611702127833</v>
      </c>
      <c r="BL35" s="51">
        <v>945</v>
      </c>
      <c r="BM35" s="12">
        <v>171055.30000000002</v>
      </c>
      <c r="BN35" s="12">
        <f t="shared" si="35"/>
        <v>120487.5</v>
      </c>
      <c r="BO35" s="12">
        <f t="shared" si="36"/>
        <v>50567.800000000017</v>
      </c>
      <c r="BP35" s="12">
        <f t="shared" si="37"/>
        <v>101398.5</v>
      </c>
      <c r="BQ35" s="12">
        <f t="shared" si="38"/>
        <v>69656.800000000017</v>
      </c>
      <c r="BR35" s="12">
        <f t="shared" si="39"/>
        <v>118648.77127659573</v>
      </c>
      <c r="BS35" s="12">
        <f t="shared" si="40"/>
        <v>52406.528723404292</v>
      </c>
      <c r="BT35" s="51">
        <v>729</v>
      </c>
      <c r="BU35" s="12">
        <v>113189.89999999988</v>
      </c>
      <c r="BV35" s="12">
        <f t="shared" si="41"/>
        <v>92947.5</v>
      </c>
      <c r="BW35" s="12">
        <f t="shared" si="42"/>
        <v>20242.399999999878</v>
      </c>
      <c r="BX35" s="12">
        <f t="shared" si="43"/>
        <v>78221.7</v>
      </c>
      <c r="BY35" s="12">
        <f t="shared" si="44"/>
        <v>34968.199999999881</v>
      </c>
      <c r="BZ35" s="12">
        <f t="shared" si="45"/>
        <v>91529.052127659568</v>
      </c>
      <c r="CA35" s="12">
        <f t="shared" si="46"/>
        <v>21660.84787234031</v>
      </c>
      <c r="CB35" s="51">
        <v>898</v>
      </c>
      <c r="CC35" s="12">
        <v>173827.90000000014</v>
      </c>
      <c r="CD35" s="12">
        <f t="shared" si="47"/>
        <v>114495</v>
      </c>
      <c r="CE35" s="12">
        <f t="shared" si="48"/>
        <v>59332.90000000014</v>
      </c>
      <c r="CF35" s="12">
        <f t="shared" si="49"/>
        <v>96355.4</v>
      </c>
      <c r="CG35" s="12">
        <f t="shared" si="50"/>
        <v>77472.500000000146</v>
      </c>
      <c r="CH35" s="12">
        <f t="shared" si="51"/>
        <v>112747.72127659574</v>
      </c>
      <c r="CI35" s="12">
        <f t="shared" si="52"/>
        <v>61080.178723404402</v>
      </c>
      <c r="CJ35" s="51">
        <v>1100</v>
      </c>
      <c r="CK35" s="12">
        <v>185479.25000000032</v>
      </c>
      <c r="CL35" s="12">
        <f t="shared" si="53"/>
        <v>140250</v>
      </c>
      <c r="CM35" s="12">
        <f t="shared" si="54"/>
        <v>45229.25000000032</v>
      </c>
      <c r="CN35" s="12">
        <f t="shared" si="55"/>
        <v>118030</v>
      </c>
      <c r="CO35" s="12">
        <f t="shared" si="56"/>
        <v>67449.25000000032</v>
      </c>
      <c r="CP35" s="12">
        <f t="shared" si="57"/>
        <v>138109.68085106381</v>
      </c>
      <c r="CQ35" s="12">
        <f t="shared" si="58"/>
        <v>47369.569148936513</v>
      </c>
      <c r="CR35" s="51">
        <v>244</v>
      </c>
      <c r="CS35" s="12">
        <v>34427.470000000008</v>
      </c>
      <c r="CT35" s="12">
        <f t="shared" si="59"/>
        <v>31110</v>
      </c>
      <c r="CU35" s="12">
        <f t="shared" si="60"/>
        <v>3317.4700000000084</v>
      </c>
      <c r="CV35" s="12">
        <f t="shared" si="61"/>
        <v>26181.200000000001</v>
      </c>
      <c r="CW35" s="12">
        <f t="shared" si="62"/>
        <v>8246.2700000000077</v>
      </c>
      <c r="CX35" s="12">
        <f t="shared" si="63"/>
        <v>30635.238297872336</v>
      </c>
      <c r="CY35" s="12">
        <f t="shared" si="64"/>
        <v>3792.2317021276722</v>
      </c>
      <c r="CZ35" s="51">
        <v>50</v>
      </c>
      <c r="DA35" s="12">
        <v>5130.5999999999967</v>
      </c>
      <c r="DB35" s="12">
        <f t="shared" si="65"/>
        <v>6375</v>
      </c>
      <c r="DC35" s="12">
        <f t="shared" si="66"/>
        <v>-1244.4000000000033</v>
      </c>
      <c r="DD35" s="12">
        <f t="shared" si="67"/>
        <v>5365</v>
      </c>
      <c r="DE35" s="12">
        <f t="shared" si="68"/>
        <v>-234.40000000000327</v>
      </c>
      <c r="DF35" s="12">
        <f t="shared" si="69"/>
        <v>6277.7127659574462</v>
      </c>
      <c r="DG35" s="12">
        <f t="shared" si="70"/>
        <v>-1147.1127659574495</v>
      </c>
      <c r="DH35" s="51">
        <v>190</v>
      </c>
      <c r="DI35" s="12">
        <v>26636.900000000038</v>
      </c>
      <c r="DJ35" s="12">
        <f t="shared" si="71"/>
        <v>24225</v>
      </c>
      <c r="DK35" s="12">
        <f t="shared" si="72"/>
        <v>2411.9000000000378</v>
      </c>
      <c r="DL35" s="12">
        <f t="shared" si="73"/>
        <v>20387</v>
      </c>
      <c r="DM35" s="12">
        <f t="shared" si="74"/>
        <v>6249.9000000000378</v>
      </c>
      <c r="DN35" s="12">
        <f t="shared" si="75"/>
        <v>23855.308510638297</v>
      </c>
      <c r="DO35" s="12">
        <f t="shared" si="76"/>
        <v>2781.591489361741</v>
      </c>
      <c r="DP35" s="51">
        <v>102</v>
      </c>
      <c r="DQ35" s="12">
        <v>11593.1</v>
      </c>
      <c r="DR35" s="12">
        <f t="shared" si="77"/>
        <v>13005</v>
      </c>
      <c r="DS35" s="12">
        <f t="shared" si="78"/>
        <v>-1411.8999999999996</v>
      </c>
      <c r="DT35" s="12">
        <f t="shared" si="79"/>
        <v>10944.6</v>
      </c>
      <c r="DU35" s="12">
        <f t="shared" si="80"/>
        <v>648.5</v>
      </c>
      <c r="DV35" s="12">
        <f t="shared" si="81"/>
        <v>12806.53404255319</v>
      </c>
      <c r="DW35" s="12">
        <f t="shared" si="82"/>
        <v>-1213.43404255319</v>
      </c>
      <c r="DX35" s="51">
        <v>58</v>
      </c>
      <c r="DY35" s="12">
        <v>10091</v>
      </c>
      <c r="DZ35" s="12">
        <f t="shared" si="83"/>
        <v>7395</v>
      </c>
      <c r="EA35" s="12">
        <f t="shared" si="84"/>
        <v>2696</v>
      </c>
      <c r="EB35" s="12">
        <f t="shared" si="85"/>
        <v>6223.4</v>
      </c>
      <c r="EC35" s="12">
        <f t="shared" si="86"/>
        <v>3867.6000000000004</v>
      </c>
      <c r="ED35" s="12">
        <f t="shared" si="87"/>
        <v>7282.1468085106371</v>
      </c>
      <c r="EE35" s="12">
        <f t="shared" si="88"/>
        <v>2808.8531914893629</v>
      </c>
      <c r="EF35" s="51">
        <v>50</v>
      </c>
      <c r="EG35" s="12">
        <v>7135</v>
      </c>
      <c r="EH35" s="12">
        <f t="shared" si="89"/>
        <v>6375</v>
      </c>
      <c r="EI35" s="12">
        <f t="shared" si="90"/>
        <v>760</v>
      </c>
      <c r="EJ35" s="12">
        <f t="shared" si="91"/>
        <v>5365</v>
      </c>
      <c r="EK35" s="12">
        <f t="shared" si="92"/>
        <v>1770</v>
      </c>
      <c r="EL35" s="38">
        <f t="shared" si="93"/>
        <v>6277.7127659574462</v>
      </c>
      <c r="EM35" s="38">
        <f t="shared" si="94"/>
        <v>857.28723404255379</v>
      </c>
    </row>
    <row r="36" spans="1:143" x14ac:dyDescent="0.25">
      <c r="A36" s="12" t="s">
        <v>60</v>
      </c>
      <c r="B36" s="12" t="s">
        <v>61</v>
      </c>
      <c r="C36" s="12">
        <v>0</v>
      </c>
      <c r="D36" s="12">
        <v>0</v>
      </c>
      <c r="E36" s="12">
        <v>0</v>
      </c>
      <c r="F36" s="12">
        <v>0</v>
      </c>
      <c r="G36" s="12">
        <v>0</v>
      </c>
      <c r="H36" s="12">
        <v>0</v>
      </c>
      <c r="I36" s="12">
        <v>0</v>
      </c>
      <c r="J36" s="12">
        <v>0</v>
      </c>
      <c r="K36" s="12">
        <v>0</v>
      </c>
      <c r="L36" s="12">
        <v>0</v>
      </c>
      <c r="M36" s="51">
        <v>123</v>
      </c>
      <c r="N36" s="12">
        <v>17676.549999999996</v>
      </c>
      <c r="O36" s="12">
        <f t="shared" si="95"/>
        <v>14760</v>
      </c>
      <c r="P36" s="12">
        <f t="shared" si="0"/>
        <v>2916.5499999999956</v>
      </c>
      <c r="Q36" s="36">
        <v>120</v>
      </c>
      <c r="R36" s="12">
        <f t="shared" si="1"/>
        <v>12607.5</v>
      </c>
      <c r="S36" s="12">
        <f t="shared" si="2"/>
        <v>5069.0499999999956</v>
      </c>
      <c r="T36" s="37">
        <v>102.5</v>
      </c>
      <c r="U36" s="17">
        <f t="shared" si="3"/>
        <v>14963.647000000001</v>
      </c>
      <c r="V36" s="17">
        <f t="shared" si="4"/>
        <v>2712.9029999999948</v>
      </c>
      <c r="W36" s="37">
        <v>121.65566666666668</v>
      </c>
      <c r="X36" s="51">
        <v>373</v>
      </c>
      <c r="Y36" s="12">
        <v>51970.950000000004</v>
      </c>
      <c r="Z36" s="12">
        <f t="shared" si="5"/>
        <v>44760</v>
      </c>
      <c r="AA36" s="12">
        <f t="shared" si="6"/>
        <v>7210.9500000000044</v>
      </c>
      <c r="AB36" s="12">
        <f t="shared" si="7"/>
        <v>38232.5</v>
      </c>
      <c r="AC36" s="12">
        <f t="shared" si="8"/>
        <v>13738.450000000004</v>
      </c>
      <c r="AD36" s="17">
        <f t="shared" si="9"/>
        <v>45377.563666666669</v>
      </c>
      <c r="AE36" s="17">
        <f t="shared" si="10"/>
        <v>6593.3863333333356</v>
      </c>
      <c r="AF36" s="51">
        <v>313</v>
      </c>
      <c r="AG36" s="12">
        <v>36469.300000000025</v>
      </c>
      <c r="AH36" s="12">
        <f t="shared" si="11"/>
        <v>37560</v>
      </c>
      <c r="AI36" s="12">
        <f t="shared" si="12"/>
        <v>-1090.6999999999753</v>
      </c>
      <c r="AJ36" s="12">
        <f t="shared" si="13"/>
        <v>32082.5</v>
      </c>
      <c r="AK36" s="12">
        <f t="shared" si="14"/>
        <v>4386.8000000000247</v>
      </c>
      <c r="AL36" s="17">
        <f t="shared" si="15"/>
        <v>38078.223666666672</v>
      </c>
      <c r="AM36" s="17">
        <f t="shared" si="16"/>
        <v>-1608.9236666666475</v>
      </c>
      <c r="AN36" s="51">
        <v>48</v>
      </c>
      <c r="AO36" s="12">
        <v>5269.9</v>
      </c>
      <c r="AP36" s="12">
        <f t="shared" si="17"/>
        <v>5760</v>
      </c>
      <c r="AQ36" s="12">
        <f t="shared" si="18"/>
        <v>-490.10000000000036</v>
      </c>
      <c r="AR36" s="12">
        <f t="shared" si="19"/>
        <v>4920</v>
      </c>
      <c r="AS36" s="12">
        <f t="shared" si="20"/>
        <v>349.89999999999964</v>
      </c>
      <c r="AT36" s="12">
        <f t="shared" si="21"/>
        <v>5839.4720000000007</v>
      </c>
      <c r="AU36" s="12">
        <f t="shared" si="22"/>
        <v>-569.57200000000103</v>
      </c>
      <c r="AV36" s="51">
        <v>535</v>
      </c>
      <c r="AW36" s="12">
        <v>69701.2</v>
      </c>
      <c r="AX36" s="12">
        <f t="shared" si="23"/>
        <v>64200</v>
      </c>
      <c r="AY36" s="12">
        <f t="shared" si="24"/>
        <v>5501.1999999999971</v>
      </c>
      <c r="AZ36" s="12">
        <f t="shared" si="25"/>
        <v>54837.5</v>
      </c>
      <c r="BA36" s="12">
        <f t="shared" si="26"/>
        <v>14863.699999999997</v>
      </c>
      <c r="BB36" s="12">
        <f t="shared" si="27"/>
        <v>65085.781666666669</v>
      </c>
      <c r="BC36" s="12">
        <f t="shared" si="28"/>
        <v>4615.4183333333276</v>
      </c>
      <c r="BD36" s="51">
        <v>656</v>
      </c>
      <c r="BE36" s="12">
        <v>90851.119999999981</v>
      </c>
      <c r="BF36" s="12">
        <f t="shared" si="29"/>
        <v>78720</v>
      </c>
      <c r="BG36" s="12">
        <f t="shared" si="30"/>
        <v>12131.119999999981</v>
      </c>
      <c r="BH36" s="12">
        <f t="shared" si="31"/>
        <v>67240</v>
      </c>
      <c r="BI36" s="12">
        <f t="shared" si="32"/>
        <v>23611.119999999981</v>
      </c>
      <c r="BJ36" s="12">
        <f t="shared" si="33"/>
        <v>79806.117333333343</v>
      </c>
      <c r="BK36" s="12">
        <f t="shared" si="34"/>
        <v>11045.002666666638</v>
      </c>
      <c r="BL36" s="51">
        <v>971</v>
      </c>
      <c r="BM36" s="12">
        <v>142242.11999999997</v>
      </c>
      <c r="BN36" s="12">
        <f t="shared" si="35"/>
        <v>116520</v>
      </c>
      <c r="BO36" s="12">
        <f t="shared" si="36"/>
        <v>25722.119999999966</v>
      </c>
      <c r="BP36" s="12">
        <f t="shared" si="37"/>
        <v>99527.5</v>
      </c>
      <c r="BQ36" s="12">
        <f t="shared" si="38"/>
        <v>42714.619999999966</v>
      </c>
      <c r="BR36" s="12">
        <f t="shared" si="39"/>
        <v>118127.65233333335</v>
      </c>
      <c r="BS36" s="12">
        <f t="shared" si="40"/>
        <v>24114.46766666662</v>
      </c>
      <c r="BT36" s="51">
        <v>585</v>
      </c>
      <c r="BU36" s="12">
        <v>67634.300000000017</v>
      </c>
      <c r="BV36" s="12">
        <f t="shared" si="41"/>
        <v>70200</v>
      </c>
      <c r="BW36" s="12">
        <f t="shared" si="42"/>
        <v>-2565.6999999999825</v>
      </c>
      <c r="BX36" s="12">
        <f t="shared" si="43"/>
        <v>59962.5</v>
      </c>
      <c r="BY36" s="12">
        <f t="shared" si="44"/>
        <v>7671.8000000000175</v>
      </c>
      <c r="BZ36" s="12">
        <f t="shared" si="45"/>
        <v>71168.565000000002</v>
      </c>
      <c r="CA36" s="12">
        <f t="shared" si="46"/>
        <v>-3534.2649999999849</v>
      </c>
      <c r="CB36" s="51">
        <v>560</v>
      </c>
      <c r="CC36" s="12">
        <v>74297.95</v>
      </c>
      <c r="CD36" s="12">
        <f t="shared" si="47"/>
        <v>67200</v>
      </c>
      <c r="CE36" s="12">
        <f t="shared" si="48"/>
        <v>7097.9499999999971</v>
      </c>
      <c r="CF36" s="12">
        <f t="shared" si="49"/>
        <v>57400</v>
      </c>
      <c r="CG36" s="12">
        <f t="shared" si="50"/>
        <v>16897.949999999997</v>
      </c>
      <c r="CH36" s="12">
        <f t="shared" si="51"/>
        <v>68127.17333333334</v>
      </c>
      <c r="CI36" s="12">
        <f t="shared" si="52"/>
        <v>6170.7766666666575</v>
      </c>
      <c r="CJ36" s="51">
        <v>971</v>
      </c>
      <c r="CK36" s="12">
        <v>105075.65999999989</v>
      </c>
      <c r="CL36" s="12">
        <f t="shared" si="53"/>
        <v>116520</v>
      </c>
      <c r="CM36" s="12">
        <f t="shared" si="54"/>
        <v>-11444.340000000113</v>
      </c>
      <c r="CN36" s="12">
        <f t="shared" si="55"/>
        <v>99527.5</v>
      </c>
      <c r="CO36" s="12">
        <f t="shared" si="56"/>
        <v>5548.1599999998871</v>
      </c>
      <c r="CP36" s="12">
        <f t="shared" si="57"/>
        <v>118127.65233333335</v>
      </c>
      <c r="CQ36" s="12">
        <f t="shared" si="58"/>
        <v>-13051.992333333459</v>
      </c>
      <c r="CR36" s="51">
        <v>213</v>
      </c>
      <c r="CS36" s="12">
        <v>29864.5</v>
      </c>
      <c r="CT36" s="12">
        <f t="shared" si="59"/>
        <v>25560</v>
      </c>
      <c r="CU36" s="12">
        <f t="shared" si="60"/>
        <v>4304.5</v>
      </c>
      <c r="CV36" s="12">
        <f t="shared" si="61"/>
        <v>21832.5</v>
      </c>
      <c r="CW36" s="12">
        <f t="shared" si="62"/>
        <v>8032</v>
      </c>
      <c r="CX36" s="12">
        <f t="shared" si="63"/>
        <v>25912.657000000003</v>
      </c>
      <c r="CY36" s="12">
        <f t="shared" si="64"/>
        <v>3951.8429999999971</v>
      </c>
      <c r="CZ36" s="51">
        <v>31</v>
      </c>
      <c r="DA36" s="12">
        <v>3800.7</v>
      </c>
      <c r="DB36" s="12">
        <f t="shared" si="65"/>
        <v>3720</v>
      </c>
      <c r="DC36" s="12">
        <f t="shared" si="66"/>
        <v>80.699999999999818</v>
      </c>
      <c r="DD36" s="12">
        <f t="shared" si="67"/>
        <v>3177.5</v>
      </c>
      <c r="DE36" s="12">
        <f t="shared" si="68"/>
        <v>623.19999999999982</v>
      </c>
      <c r="DF36" s="12">
        <f t="shared" si="69"/>
        <v>3771.3256666666671</v>
      </c>
      <c r="DG36" s="12">
        <f t="shared" si="70"/>
        <v>29.374333333332743</v>
      </c>
      <c r="DH36" s="51">
        <v>102</v>
      </c>
      <c r="DI36" s="12">
        <v>10635.7</v>
      </c>
      <c r="DJ36" s="12">
        <f t="shared" si="71"/>
        <v>12240</v>
      </c>
      <c r="DK36" s="12">
        <f t="shared" si="72"/>
        <v>-1604.2999999999993</v>
      </c>
      <c r="DL36" s="12">
        <f t="shared" si="73"/>
        <v>10455</v>
      </c>
      <c r="DM36" s="12">
        <f t="shared" si="74"/>
        <v>180.70000000000073</v>
      </c>
      <c r="DN36" s="12">
        <f t="shared" si="75"/>
        <v>12408.878000000001</v>
      </c>
      <c r="DO36" s="12">
        <f t="shared" si="76"/>
        <v>-1773.1779999999999</v>
      </c>
      <c r="DP36" s="51">
        <v>77</v>
      </c>
      <c r="DQ36" s="12">
        <v>9221</v>
      </c>
      <c r="DR36" s="12">
        <f t="shared" si="77"/>
        <v>9240</v>
      </c>
      <c r="DS36" s="12">
        <f t="shared" si="78"/>
        <v>-19</v>
      </c>
      <c r="DT36" s="12">
        <f t="shared" si="79"/>
        <v>7892.5</v>
      </c>
      <c r="DU36" s="12">
        <f t="shared" si="80"/>
        <v>1328.5</v>
      </c>
      <c r="DV36" s="12">
        <f t="shared" si="81"/>
        <v>9367.4863333333342</v>
      </c>
      <c r="DW36" s="12">
        <f t="shared" si="82"/>
        <v>-146.48633333333419</v>
      </c>
      <c r="DX36" s="51">
        <v>23</v>
      </c>
      <c r="DY36" s="12">
        <v>2465</v>
      </c>
      <c r="DZ36" s="12">
        <f t="shared" si="83"/>
        <v>2760</v>
      </c>
      <c r="EA36" s="12">
        <f t="shared" si="84"/>
        <v>-295</v>
      </c>
      <c r="EB36" s="12">
        <f t="shared" si="85"/>
        <v>2357.5</v>
      </c>
      <c r="EC36" s="12">
        <f t="shared" si="86"/>
        <v>107.5</v>
      </c>
      <c r="ED36" s="12">
        <f t="shared" si="87"/>
        <v>2798.0803333333333</v>
      </c>
      <c r="EE36" s="12">
        <f t="shared" si="88"/>
        <v>-333.08033333333333</v>
      </c>
      <c r="EF36" s="51">
        <v>13</v>
      </c>
      <c r="EG36" s="12">
        <v>910</v>
      </c>
      <c r="EH36" s="12">
        <f t="shared" si="89"/>
        <v>1560</v>
      </c>
      <c r="EI36" s="12">
        <f t="shared" si="90"/>
        <v>-650</v>
      </c>
      <c r="EJ36" s="12">
        <f t="shared" si="91"/>
        <v>1332.5</v>
      </c>
      <c r="EK36" s="12">
        <f t="shared" si="92"/>
        <v>-422.5</v>
      </c>
      <c r="EL36" s="38">
        <f t="shared" si="93"/>
        <v>1581.5236666666667</v>
      </c>
      <c r="EM36" s="38">
        <f t="shared" si="94"/>
        <v>-671.52366666666671</v>
      </c>
    </row>
    <row r="37" spans="1:143" x14ac:dyDescent="0.25">
      <c r="A37" s="12" t="s">
        <v>62</v>
      </c>
      <c r="B37" s="12" t="s">
        <v>63</v>
      </c>
      <c r="C37" s="12">
        <v>0</v>
      </c>
      <c r="D37" s="12">
        <v>0</v>
      </c>
      <c r="E37" s="12">
        <v>0</v>
      </c>
      <c r="F37" s="12">
        <v>0</v>
      </c>
      <c r="G37" s="12">
        <v>0</v>
      </c>
      <c r="H37" s="12">
        <v>0</v>
      </c>
      <c r="I37" s="12">
        <v>0</v>
      </c>
      <c r="J37" s="12">
        <v>0</v>
      </c>
      <c r="K37" s="12">
        <v>0</v>
      </c>
      <c r="L37" s="12">
        <v>0</v>
      </c>
      <c r="M37" s="51">
        <v>25</v>
      </c>
      <c r="N37" s="12">
        <v>1816.5</v>
      </c>
      <c r="O37" s="12">
        <f t="shared" si="95"/>
        <v>1800</v>
      </c>
      <c r="P37" s="12">
        <f t="shared" si="0"/>
        <v>16.5</v>
      </c>
      <c r="Q37" s="36">
        <v>72</v>
      </c>
      <c r="R37" s="12">
        <f t="shared" si="1"/>
        <v>1425</v>
      </c>
      <c r="S37" s="12">
        <f t="shared" si="2"/>
        <v>391.5</v>
      </c>
      <c r="T37" s="37">
        <v>57</v>
      </c>
      <c r="U37" s="17">
        <f t="shared" si="3"/>
        <v>1762.6323529411764</v>
      </c>
      <c r="V37" s="17">
        <f t="shared" si="4"/>
        <v>53.86764705882365</v>
      </c>
      <c r="W37" s="37">
        <v>70.505294117647054</v>
      </c>
      <c r="X37" s="51">
        <v>94</v>
      </c>
      <c r="Y37" s="12">
        <v>9361.2999999999993</v>
      </c>
      <c r="Z37" s="12">
        <f t="shared" si="5"/>
        <v>6768</v>
      </c>
      <c r="AA37" s="12">
        <f t="shared" si="6"/>
        <v>2593.2999999999993</v>
      </c>
      <c r="AB37" s="12">
        <f t="shared" si="7"/>
        <v>5358</v>
      </c>
      <c r="AC37" s="12">
        <f t="shared" si="8"/>
        <v>4003.2999999999993</v>
      </c>
      <c r="AD37" s="17">
        <f t="shared" si="9"/>
        <v>6627.4976470588226</v>
      </c>
      <c r="AE37" s="17">
        <f t="shared" si="10"/>
        <v>2733.8023529411767</v>
      </c>
      <c r="AF37" s="51">
        <v>77</v>
      </c>
      <c r="AG37" s="12">
        <v>7022.4499999999989</v>
      </c>
      <c r="AH37" s="12">
        <f t="shared" si="11"/>
        <v>5544</v>
      </c>
      <c r="AI37" s="12">
        <f t="shared" si="12"/>
        <v>1478.4499999999989</v>
      </c>
      <c r="AJ37" s="12">
        <f t="shared" si="13"/>
        <v>4389</v>
      </c>
      <c r="AK37" s="12">
        <f t="shared" si="14"/>
        <v>2633.4499999999989</v>
      </c>
      <c r="AL37" s="17">
        <f t="shared" si="15"/>
        <v>5428.9076470588234</v>
      </c>
      <c r="AM37" s="17">
        <f t="shared" si="16"/>
        <v>1593.5423529411755</v>
      </c>
      <c r="AN37" s="51">
        <v>12</v>
      </c>
      <c r="AO37" s="12">
        <v>858</v>
      </c>
      <c r="AP37" s="12">
        <f t="shared" si="17"/>
        <v>864</v>
      </c>
      <c r="AQ37" s="12">
        <f t="shared" si="18"/>
        <v>-6</v>
      </c>
      <c r="AR37" s="12">
        <f t="shared" si="19"/>
        <v>684</v>
      </c>
      <c r="AS37" s="12">
        <f t="shared" si="20"/>
        <v>174</v>
      </c>
      <c r="AT37" s="12">
        <f t="shared" si="21"/>
        <v>846.06352941176465</v>
      </c>
      <c r="AU37" s="12">
        <f t="shared" si="22"/>
        <v>11.936470588235352</v>
      </c>
      <c r="AV37" s="51">
        <v>147</v>
      </c>
      <c r="AW37" s="12">
        <v>11008.500000000002</v>
      </c>
      <c r="AX37" s="12">
        <f t="shared" si="23"/>
        <v>10584</v>
      </c>
      <c r="AY37" s="12">
        <f t="shared" si="24"/>
        <v>424.50000000000182</v>
      </c>
      <c r="AZ37" s="12">
        <f t="shared" si="25"/>
        <v>8379</v>
      </c>
      <c r="BA37" s="12">
        <f t="shared" si="26"/>
        <v>2629.5000000000018</v>
      </c>
      <c r="BB37" s="12">
        <f t="shared" si="27"/>
        <v>10364.278235294118</v>
      </c>
      <c r="BC37" s="12">
        <f t="shared" si="28"/>
        <v>644.2217647058842</v>
      </c>
      <c r="BD37" s="51">
        <v>173</v>
      </c>
      <c r="BE37" s="12">
        <v>15631.15</v>
      </c>
      <c r="BF37" s="12">
        <f t="shared" si="29"/>
        <v>12456</v>
      </c>
      <c r="BG37" s="12">
        <f t="shared" si="30"/>
        <v>3175.1499999999996</v>
      </c>
      <c r="BH37" s="12">
        <f t="shared" si="31"/>
        <v>9861</v>
      </c>
      <c r="BI37" s="12">
        <f t="shared" si="32"/>
        <v>5770.15</v>
      </c>
      <c r="BJ37" s="12">
        <f t="shared" si="33"/>
        <v>12197.41588235294</v>
      </c>
      <c r="BK37" s="12">
        <f t="shared" si="34"/>
        <v>3433.73411764706</v>
      </c>
      <c r="BL37" s="51">
        <v>212</v>
      </c>
      <c r="BM37" s="12">
        <v>27282.6</v>
      </c>
      <c r="BN37" s="12">
        <f t="shared" si="35"/>
        <v>15264</v>
      </c>
      <c r="BO37" s="12">
        <f t="shared" si="36"/>
        <v>12018.599999999999</v>
      </c>
      <c r="BP37" s="12">
        <f t="shared" si="37"/>
        <v>12084</v>
      </c>
      <c r="BQ37" s="12">
        <f t="shared" si="38"/>
        <v>15198.599999999999</v>
      </c>
      <c r="BR37" s="12">
        <f t="shared" si="39"/>
        <v>14947.122352941176</v>
      </c>
      <c r="BS37" s="12">
        <f t="shared" si="40"/>
        <v>12335.477647058822</v>
      </c>
      <c r="BT37" s="51">
        <v>104</v>
      </c>
      <c r="BU37" s="12">
        <v>10423.650000000001</v>
      </c>
      <c r="BV37" s="12">
        <f t="shared" si="41"/>
        <v>7488</v>
      </c>
      <c r="BW37" s="12">
        <f t="shared" si="42"/>
        <v>2935.6500000000015</v>
      </c>
      <c r="BX37" s="12">
        <f t="shared" si="43"/>
        <v>5928</v>
      </c>
      <c r="BY37" s="12">
        <f t="shared" si="44"/>
        <v>4495.6500000000015</v>
      </c>
      <c r="BZ37" s="12">
        <f t="shared" si="45"/>
        <v>7332.5505882352936</v>
      </c>
      <c r="CA37" s="12">
        <f t="shared" si="46"/>
        <v>3091.0994117647078</v>
      </c>
      <c r="CB37" s="51">
        <v>151</v>
      </c>
      <c r="CC37" s="12">
        <v>15984.550000000003</v>
      </c>
      <c r="CD37" s="12">
        <f t="shared" si="47"/>
        <v>10872</v>
      </c>
      <c r="CE37" s="12">
        <f t="shared" si="48"/>
        <v>5112.5500000000029</v>
      </c>
      <c r="CF37" s="12">
        <f t="shared" si="49"/>
        <v>8607</v>
      </c>
      <c r="CG37" s="12">
        <f t="shared" si="50"/>
        <v>7377.5500000000029</v>
      </c>
      <c r="CH37" s="12">
        <f t="shared" si="51"/>
        <v>10646.299411764705</v>
      </c>
      <c r="CI37" s="12">
        <f t="shared" si="52"/>
        <v>5338.250588235298</v>
      </c>
      <c r="CJ37" s="51">
        <v>208</v>
      </c>
      <c r="CK37" s="12">
        <v>17168.049999999996</v>
      </c>
      <c r="CL37" s="12">
        <f t="shared" si="53"/>
        <v>14976</v>
      </c>
      <c r="CM37" s="12">
        <f t="shared" si="54"/>
        <v>2192.0499999999956</v>
      </c>
      <c r="CN37" s="12">
        <f t="shared" si="55"/>
        <v>11856</v>
      </c>
      <c r="CO37" s="12">
        <f t="shared" si="56"/>
        <v>5312.0499999999956</v>
      </c>
      <c r="CP37" s="12">
        <f t="shared" si="57"/>
        <v>14665.101176470587</v>
      </c>
      <c r="CQ37" s="12">
        <f t="shared" si="58"/>
        <v>2502.9488235294084</v>
      </c>
      <c r="CR37" s="51">
        <v>60</v>
      </c>
      <c r="CS37" s="12">
        <v>5902.75</v>
      </c>
      <c r="CT37" s="12">
        <f t="shared" si="59"/>
        <v>4320</v>
      </c>
      <c r="CU37" s="12">
        <f t="shared" si="60"/>
        <v>1582.75</v>
      </c>
      <c r="CV37" s="12">
        <f t="shared" si="61"/>
        <v>3420</v>
      </c>
      <c r="CW37" s="12">
        <f t="shared" si="62"/>
        <v>2482.75</v>
      </c>
      <c r="CX37" s="12">
        <f t="shared" si="63"/>
        <v>4230.3176470588232</v>
      </c>
      <c r="CY37" s="12">
        <f t="shared" si="64"/>
        <v>1672.4323529411768</v>
      </c>
      <c r="CZ37" s="51">
        <v>16</v>
      </c>
      <c r="DA37" s="12">
        <v>845.7</v>
      </c>
      <c r="DB37" s="12">
        <f t="shared" si="65"/>
        <v>1152</v>
      </c>
      <c r="DC37" s="12">
        <f t="shared" si="66"/>
        <v>-306.29999999999995</v>
      </c>
      <c r="DD37" s="12">
        <f t="shared" si="67"/>
        <v>912</v>
      </c>
      <c r="DE37" s="12">
        <f t="shared" si="68"/>
        <v>-66.299999999999955</v>
      </c>
      <c r="DF37" s="12">
        <f t="shared" si="69"/>
        <v>1128.0847058823529</v>
      </c>
      <c r="DG37" s="12">
        <f t="shared" si="70"/>
        <v>-282.38470588235282</v>
      </c>
      <c r="DH37" s="51">
        <v>51</v>
      </c>
      <c r="DI37" s="12">
        <v>2655.4199999999996</v>
      </c>
      <c r="DJ37" s="12">
        <f t="shared" si="71"/>
        <v>3672</v>
      </c>
      <c r="DK37" s="12">
        <f t="shared" si="72"/>
        <v>-1016.5800000000004</v>
      </c>
      <c r="DL37" s="12">
        <f t="shared" si="73"/>
        <v>2907</v>
      </c>
      <c r="DM37" s="12">
        <f t="shared" si="74"/>
        <v>-251.58000000000038</v>
      </c>
      <c r="DN37" s="12">
        <f t="shared" si="75"/>
        <v>3595.7699999999995</v>
      </c>
      <c r="DO37" s="12">
        <f t="shared" si="76"/>
        <v>-940.34999999999991</v>
      </c>
      <c r="DP37" s="51">
        <v>35</v>
      </c>
      <c r="DQ37" s="12">
        <v>2323</v>
      </c>
      <c r="DR37" s="12">
        <f t="shared" si="77"/>
        <v>2520</v>
      </c>
      <c r="DS37" s="12">
        <f t="shared" si="78"/>
        <v>-197</v>
      </c>
      <c r="DT37" s="12">
        <f t="shared" si="79"/>
        <v>1995</v>
      </c>
      <c r="DU37" s="12">
        <f t="shared" si="80"/>
        <v>328</v>
      </c>
      <c r="DV37" s="12">
        <f t="shared" si="81"/>
        <v>2467.6852941176467</v>
      </c>
      <c r="DW37" s="12">
        <f t="shared" si="82"/>
        <v>-144.68529411764666</v>
      </c>
      <c r="DX37" s="51">
        <v>10</v>
      </c>
      <c r="DY37" s="12">
        <v>780</v>
      </c>
      <c r="DZ37" s="12">
        <f t="shared" si="83"/>
        <v>720</v>
      </c>
      <c r="EA37" s="12">
        <f t="shared" si="84"/>
        <v>60</v>
      </c>
      <c r="EB37" s="12">
        <f t="shared" si="85"/>
        <v>570</v>
      </c>
      <c r="EC37" s="12">
        <f t="shared" si="86"/>
        <v>210</v>
      </c>
      <c r="ED37" s="12">
        <f t="shared" si="87"/>
        <v>705.05294117647054</v>
      </c>
      <c r="EE37" s="12">
        <f t="shared" si="88"/>
        <v>74.94705882352946</v>
      </c>
      <c r="EF37" s="51">
        <v>12</v>
      </c>
      <c r="EG37" s="12">
        <v>774</v>
      </c>
      <c r="EH37" s="12">
        <f t="shared" si="89"/>
        <v>864</v>
      </c>
      <c r="EI37" s="12">
        <f t="shared" si="90"/>
        <v>-90</v>
      </c>
      <c r="EJ37" s="12">
        <f t="shared" si="91"/>
        <v>684</v>
      </c>
      <c r="EK37" s="12">
        <f t="shared" si="92"/>
        <v>90</v>
      </c>
      <c r="EL37" s="38">
        <f t="shared" si="93"/>
        <v>846.06352941176465</v>
      </c>
      <c r="EM37" s="38">
        <f t="shared" si="94"/>
        <v>-72.063529411764648</v>
      </c>
    </row>
    <row r="38" spans="1:143" x14ac:dyDescent="0.25">
      <c r="A38" s="12" t="s">
        <v>64</v>
      </c>
      <c r="B38" s="12" t="s">
        <v>65</v>
      </c>
      <c r="C38" s="12">
        <v>0</v>
      </c>
      <c r="D38" s="12">
        <v>0</v>
      </c>
      <c r="E38" s="12">
        <v>0</v>
      </c>
      <c r="F38" s="12">
        <v>0</v>
      </c>
      <c r="G38" s="12">
        <v>0</v>
      </c>
      <c r="H38" s="12">
        <v>0</v>
      </c>
      <c r="I38" s="12">
        <v>0</v>
      </c>
      <c r="J38" s="12">
        <v>0</v>
      </c>
      <c r="K38" s="12">
        <v>0</v>
      </c>
      <c r="L38" s="12">
        <v>0</v>
      </c>
      <c r="M38" s="51">
        <v>19</v>
      </c>
      <c r="N38" s="12">
        <v>2119.75</v>
      </c>
      <c r="O38" s="12">
        <f t="shared" si="95"/>
        <v>1767</v>
      </c>
      <c r="P38" s="12">
        <f t="shared" si="0"/>
        <v>352.75</v>
      </c>
      <c r="Q38" s="36">
        <v>93</v>
      </c>
      <c r="R38" s="12">
        <f t="shared" si="1"/>
        <v>1497.2</v>
      </c>
      <c r="S38" s="12">
        <f t="shared" si="2"/>
        <v>622.54999999999995</v>
      </c>
      <c r="T38" s="37">
        <v>78.8</v>
      </c>
      <c r="U38" s="17">
        <f t="shared" si="3"/>
        <v>1688.9058241758241</v>
      </c>
      <c r="V38" s="17">
        <f t="shared" si="4"/>
        <v>430.84417582417586</v>
      </c>
      <c r="W38" s="37">
        <v>88.889780219780221</v>
      </c>
      <c r="X38" s="51">
        <v>41</v>
      </c>
      <c r="Y38" s="12">
        <v>4645.1000000000004</v>
      </c>
      <c r="Z38" s="12">
        <f t="shared" si="5"/>
        <v>3813</v>
      </c>
      <c r="AA38" s="12">
        <f t="shared" si="6"/>
        <v>832.10000000000036</v>
      </c>
      <c r="AB38" s="12">
        <f t="shared" si="7"/>
        <v>3230.7999999999997</v>
      </c>
      <c r="AC38" s="12">
        <f t="shared" si="8"/>
        <v>1414.3000000000006</v>
      </c>
      <c r="AD38" s="17">
        <f t="shared" si="9"/>
        <v>3644.4809890109891</v>
      </c>
      <c r="AE38" s="17">
        <f t="shared" si="10"/>
        <v>1000.6190109890113</v>
      </c>
      <c r="AF38" s="51">
        <v>31</v>
      </c>
      <c r="AG38" s="12">
        <v>3248.92</v>
      </c>
      <c r="AH38" s="12">
        <f t="shared" si="11"/>
        <v>2883</v>
      </c>
      <c r="AI38" s="12">
        <f t="shared" si="12"/>
        <v>365.92000000000007</v>
      </c>
      <c r="AJ38" s="12">
        <f t="shared" si="13"/>
        <v>2442.7999999999997</v>
      </c>
      <c r="AK38" s="12">
        <f t="shared" si="14"/>
        <v>806.12000000000035</v>
      </c>
      <c r="AL38" s="17">
        <f t="shared" si="15"/>
        <v>2755.5831868131868</v>
      </c>
      <c r="AM38" s="17">
        <f t="shared" si="16"/>
        <v>493.33681318681329</v>
      </c>
      <c r="AN38" s="51">
        <v>4</v>
      </c>
      <c r="AO38" s="12">
        <v>460</v>
      </c>
      <c r="AP38" s="12">
        <f t="shared" si="17"/>
        <v>372</v>
      </c>
      <c r="AQ38" s="12">
        <f t="shared" si="18"/>
        <v>88</v>
      </c>
      <c r="AR38" s="12">
        <f t="shared" si="19"/>
        <v>315.2</v>
      </c>
      <c r="AS38" s="12">
        <f t="shared" si="20"/>
        <v>144.80000000000001</v>
      </c>
      <c r="AT38" s="12">
        <f t="shared" si="21"/>
        <v>355.55912087912088</v>
      </c>
      <c r="AU38" s="12">
        <f t="shared" si="22"/>
        <v>104.44087912087912</v>
      </c>
      <c r="AV38" s="51">
        <v>46</v>
      </c>
      <c r="AW38" s="12">
        <v>4427.4500000000007</v>
      </c>
      <c r="AX38" s="12">
        <f t="shared" si="23"/>
        <v>4278</v>
      </c>
      <c r="AY38" s="12">
        <f t="shared" si="24"/>
        <v>149.45000000000073</v>
      </c>
      <c r="AZ38" s="12">
        <f t="shared" si="25"/>
        <v>3624.7999999999997</v>
      </c>
      <c r="BA38" s="12">
        <f t="shared" si="26"/>
        <v>802.650000000001</v>
      </c>
      <c r="BB38" s="12">
        <f t="shared" si="27"/>
        <v>4088.92989010989</v>
      </c>
      <c r="BC38" s="12">
        <f t="shared" si="28"/>
        <v>338.52010989011069</v>
      </c>
      <c r="BD38" s="51">
        <v>48</v>
      </c>
      <c r="BE38" s="12">
        <v>5062.25</v>
      </c>
      <c r="BF38" s="12">
        <f t="shared" si="29"/>
        <v>4464</v>
      </c>
      <c r="BG38" s="12">
        <f t="shared" si="30"/>
        <v>598.25</v>
      </c>
      <c r="BH38" s="12">
        <f t="shared" si="31"/>
        <v>3782.3999999999996</v>
      </c>
      <c r="BI38" s="12">
        <f t="shared" si="32"/>
        <v>1279.8500000000004</v>
      </c>
      <c r="BJ38" s="12">
        <f t="shared" si="33"/>
        <v>4266.7094505494506</v>
      </c>
      <c r="BK38" s="12">
        <f t="shared" si="34"/>
        <v>795.54054945054941</v>
      </c>
      <c r="BL38" s="51">
        <v>63</v>
      </c>
      <c r="BM38" s="12">
        <v>8474.5</v>
      </c>
      <c r="BN38" s="12">
        <f t="shared" si="35"/>
        <v>5859</v>
      </c>
      <c r="BO38" s="12">
        <f t="shared" si="36"/>
        <v>2615.5</v>
      </c>
      <c r="BP38" s="12">
        <f t="shared" si="37"/>
        <v>4964.3999999999996</v>
      </c>
      <c r="BQ38" s="12">
        <f t="shared" si="38"/>
        <v>3510.1000000000004</v>
      </c>
      <c r="BR38" s="12">
        <f t="shared" si="39"/>
        <v>5600.0561538461543</v>
      </c>
      <c r="BS38" s="12">
        <f t="shared" si="40"/>
        <v>2874.4438461538457</v>
      </c>
      <c r="BT38" s="51">
        <v>40</v>
      </c>
      <c r="BU38" s="12">
        <v>4081.25</v>
      </c>
      <c r="BV38" s="12">
        <f t="shared" si="41"/>
        <v>3720</v>
      </c>
      <c r="BW38" s="12">
        <f t="shared" si="42"/>
        <v>361.25</v>
      </c>
      <c r="BX38" s="12">
        <f t="shared" si="43"/>
        <v>3152</v>
      </c>
      <c r="BY38" s="12">
        <f t="shared" si="44"/>
        <v>929.25</v>
      </c>
      <c r="BZ38" s="12">
        <f t="shared" si="45"/>
        <v>3555.5912087912088</v>
      </c>
      <c r="CA38" s="12">
        <f t="shared" si="46"/>
        <v>525.65879120879117</v>
      </c>
      <c r="CB38" s="51">
        <v>52</v>
      </c>
      <c r="CC38" s="12">
        <v>6992.75</v>
      </c>
      <c r="CD38" s="12">
        <f t="shared" si="47"/>
        <v>4836</v>
      </c>
      <c r="CE38" s="12">
        <f t="shared" si="48"/>
        <v>2156.75</v>
      </c>
      <c r="CF38" s="12">
        <f t="shared" si="49"/>
        <v>4097.5999999999995</v>
      </c>
      <c r="CG38" s="12">
        <f t="shared" si="50"/>
        <v>2895.1500000000005</v>
      </c>
      <c r="CH38" s="12">
        <f t="shared" si="51"/>
        <v>4622.2685714285717</v>
      </c>
      <c r="CI38" s="12">
        <f t="shared" si="52"/>
        <v>2370.4814285714283</v>
      </c>
      <c r="CJ38" s="51">
        <v>119</v>
      </c>
      <c r="CK38" s="12">
        <v>15890.25</v>
      </c>
      <c r="CL38" s="12">
        <f t="shared" si="53"/>
        <v>11067</v>
      </c>
      <c r="CM38" s="12">
        <f t="shared" si="54"/>
        <v>4823.25</v>
      </c>
      <c r="CN38" s="12">
        <f t="shared" si="55"/>
        <v>9377.1999999999989</v>
      </c>
      <c r="CO38" s="12">
        <f t="shared" si="56"/>
        <v>6513.0500000000011</v>
      </c>
      <c r="CP38" s="12">
        <f t="shared" si="57"/>
        <v>10577.883846153847</v>
      </c>
      <c r="CQ38" s="12">
        <f t="shared" si="58"/>
        <v>5312.3661538461529</v>
      </c>
      <c r="CR38" s="51">
        <v>37</v>
      </c>
      <c r="CS38" s="12">
        <v>5154.5</v>
      </c>
      <c r="CT38" s="12">
        <f t="shared" si="59"/>
        <v>3441</v>
      </c>
      <c r="CU38" s="12">
        <f t="shared" si="60"/>
        <v>1713.5</v>
      </c>
      <c r="CV38" s="12">
        <f t="shared" si="61"/>
        <v>2915.6</v>
      </c>
      <c r="CW38" s="12">
        <f t="shared" si="62"/>
        <v>2238.9</v>
      </c>
      <c r="CX38" s="12">
        <f t="shared" si="63"/>
        <v>3288.921868131868</v>
      </c>
      <c r="CY38" s="12">
        <f t="shared" si="64"/>
        <v>1865.578131868132</v>
      </c>
      <c r="CZ38" s="51">
        <v>1</v>
      </c>
      <c r="DA38" s="12">
        <v>150</v>
      </c>
      <c r="DB38" s="12">
        <f t="shared" si="65"/>
        <v>93</v>
      </c>
      <c r="DC38" s="12">
        <f t="shared" si="66"/>
        <v>57</v>
      </c>
      <c r="DD38" s="12">
        <f t="shared" si="67"/>
        <v>78.8</v>
      </c>
      <c r="DE38" s="12">
        <f t="shared" si="68"/>
        <v>71.2</v>
      </c>
      <c r="DF38" s="12">
        <f t="shared" si="69"/>
        <v>88.889780219780221</v>
      </c>
      <c r="DG38" s="12">
        <f t="shared" si="70"/>
        <v>61.110219780219779</v>
      </c>
      <c r="DH38" s="51">
        <v>12</v>
      </c>
      <c r="DI38" s="12">
        <v>1405</v>
      </c>
      <c r="DJ38" s="12">
        <f t="shared" si="71"/>
        <v>1116</v>
      </c>
      <c r="DK38" s="12">
        <f t="shared" si="72"/>
        <v>289</v>
      </c>
      <c r="DL38" s="12">
        <f t="shared" si="73"/>
        <v>945.59999999999991</v>
      </c>
      <c r="DM38" s="12">
        <f t="shared" si="74"/>
        <v>459.40000000000009</v>
      </c>
      <c r="DN38" s="12">
        <f t="shared" si="75"/>
        <v>1066.6773626373626</v>
      </c>
      <c r="DO38" s="12">
        <f t="shared" si="76"/>
        <v>338.32263736263735</v>
      </c>
      <c r="DP38" s="51">
        <v>6</v>
      </c>
      <c r="DQ38" s="12">
        <v>523.25</v>
      </c>
      <c r="DR38" s="12">
        <f t="shared" si="77"/>
        <v>558</v>
      </c>
      <c r="DS38" s="12">
        <f t="shared" si="78"/>
        <v>-34.75</v>
      </c>
      <c r="DT38" s="12">
        <f t="shared" si="79"/>
        <v>472.79999999999995</v>
      </c>
      <c r="DU38" s="12">
        <f t="shared" si="80"/>
        <v>50.450000000000045</v>
      </c>
      <c r="DV38" s="12">
        <f t="shared" si="81"/>
        <v>533.33868131868132</v>
      </c>
      <c r="DW38" s="12">
        <f t="shared" si="82"/>
        <v>-10.088681318681324</v>
      </c>
      <c r="DX38" s="51">
        <v>0</v>
      </c>
      <c r="DY38" s="12">
        <v>0</v>
      </c>
      <c r="DZ38" s="12">
        <f t="shared" si="83"/>
        <v>0</v>
      </c>
      <c r="EA38" s="12">
        <f t="shared" si="84"/>
        <v>0</v>
      </c>
      <c r="EB38" s="12">
        <f t="shared" si="85"/>
        <v>0</v>
      </c>
      <c r="EC38" s="12">
        <f t="shared" si="86"/>
        <v>0</v>
      </c>
      <c r="ED38" s="12">
        <f t="shared" si="87"/>
        <v>0</v>
      </c>
      <c r="EE38" s="12">
        <f t="shared" si="88"/>
        <v>0</v>
      </c>
      <c r="EF38" s="51">
        <v>1</v>
      </c>
      <c r="EG38" s="12">
        <v>80</v>
      </c>
      <c r="EH38" s="12">
        <f t="shared" si="89"/>
        <v>93</v>
      </c>
      <c r="EI38" s="12">
        <f t="shared" si="90"/>
        <v>-13</v>
      </c>
      <c r="EJ38" s="12">
        <f t="shared" si="91"/>
        <v>78.8</v>
      </c>
      <c r="EK38" s="12">
        <f t="shared" si="92"/>
        <v>1.2000000000000028</v>
      </c>
      <c r="EL38" s="38">
        <f t="shared" si="93"/>
        <v>88.889780219780221</v>
      </c>
      <c r="EM38" s="38">
        <f t="shared" si="94"/>
        <v>-8.8897802197802207</v>
      </c>
    </row>
    <row r="39" spans="1:143" x14ac:dyDescent="0.25">
      <c r="A39" s="12" t="s">
        <v>66</v>
      </c>
      <c r="B39" s="12" t="s">
        <v>67</v>
      </c>
      <c r="C39" s="12">
        <v>0</v>
      </c>
      <c r="D39" s="12">
        <v>0</v>
      </c>
      <c r="E39" s="12">
        <v>0</v>
      </c>
      <c r="F39" s="12">
        <v>0</v>
      </c>
      <c r="G39" s="12">
        <v>0</v>
      </c>
      <c r="H39" s="12">
        <v>0</v>
      </c>
      <c r="I39" s="12">
        <v>0</v>
      </c>
      <c r="J39" s="12">
        <v>0</v>
      </c>
      <c r="K39" s="12">
        <v>0</v>
      </c>
      <c r="L39" s="12">
        <v>0</v>
      </c>
      <c r="M39" s="51">
        <v>349</v>
      </c>
      <c r="N39" s="12">
        <v>48206.499999999971</v>
      </c>
      <c r="O39" s="12">
        <f t="shared" si="95"/>
        <v>43625</v>
      </c>
      <c r="P39" s="12">
        <f t="shared" si="0"/>
        <v>4581.4999999999709</v>
      </c>
      <c r="Q39" s="36">
        <v>125</v>
      </c>
      <c r="R39" s="12">
        <f t="shared" si="1"/>
        <v>36296</v>
      </c>
      <c r="S39" s="12">
        <f t="shared" si="2"/>
        <v>11910.499999999971</v>
      </c>
      <c r="T39" s="37">
        <v>104</v>
      </c>
      <c r="U39" s="17">
        <f t="shared" si="3"/>
        <v>42195.845000000001</v>
      </c>
      <c r="V39" s="17">
        <f t="shared" si="4"/>
        <v>6010.6549999999697</v>
      </c>
      <c r="W39" s="37">
        <v>120.905</v>
      </c>
      <c r="X39" s="51">
        <v>857</v>
      </c>
      <c r="Y39" s="12">
        <v>116607.19999999998</v>
      </c>
      <c r="Z39" s="12">
        <f t="shared" si="5"/>
        <v>107125</v>
      </c>
      <c r="AA39" s="12">
        <f t="shared" si="6"/>
        <v>9482.1999999999825</v>
      </c>
      <c r="AB39" s="12">
        <f t="shared" si="7"/>
        <v>89128</v>
      </c>
      <c r="AC39" s="12">
        <f t="shared" si="8"/>
        <v>27479.199999999983</v>
      </c>
      <c r="AD39" s="17">
        <f t="shared" si="9"/>
        <v>103615.58500000001</v>
      </c>
      <c r="AE39" s="17">
        <f t="shared" si="10"/>
        <v>12991.614999999976</v>
      </c>
      <c r="AF39" s="51">
        <v>654</v>
      </c>
      <c r="AG39" s="12">
        <v>93238.799999999945</v>
      </c>
      <c r="AH39" s="12">
        <f t="shared" si="11"/>
        <v>81750</v>
      </c>
      <c r="AI39" s="12">
        <f t="shared" si="12"/>
        <v>11488.799999999945</v>
      </c>
      <c r="AJ39" s="12">
        <f t="shared" si="13"/>
        <v>68016</v>
      </c>
      <c r="AK39" s="12">
        <f t="shared" si="14"/>
        <v>25222.799999999945</v>
      </c>
      <c r="AL39" s="17">
        <f t="shared" si="15"/>
        <v>79071.87</v>
      </c>
      <c r="AM39" s="17">
        <f t="shared" si="16"/>
        <v>14166.929999999949</v>
      </c>
      <c r="AN39" s="51">
        <v>370</v>
      </c>
      <c r="AO39" s="12">
        <v>31656.400000000001</v>
      </c>
      <c r="AP39" s="12">
        <f t="shared" si="17"/>
        <v>46250</v>
      </c>
      <c r="AQ39" s="12">
        <f t="shared" si="18"/>
        <v>-14593.599999999999</v>
      </c>
      <c r="AR39" s="12">
        <f t="shared" si="19"/>
        <v>38480</v>
      </c>
      <c r="AS39" s="12">
        <f t="shared" si="20"/>
        <v>-6823.5999999999985</v>
      </c>
      <c r="AT39" s="12">
        <f t="shared" si="21"/>
        <v>44734.85</v>
      </c>
      <c r="AU39" s="12">
        <f t="shared" si="22"/>
        <v>-13078.449999999997</v>
      </c>
      <c r="AV39" s="51">
        <v>1655</v>
      </c>
      <c r="AW39" s="12">
        <v>215853</v>
      </c>
      <c r="AX39" s="12">
        <f t="shared" si="23"/>
        <v>206875</v>
      </c>
      <c r="AY39" s="12">
        <f t="shared" si="24"/>
        <v>8978</v>
      </c>
      <c r="AZ39" s="12">
        <f t="shared" si="25"/>
        <v>172120</v>
      </c>
      <c r="BA39" s="12">
        <f t="shared" si="26"/>
        <v>43733</v>
      </c>
      <c r="BB39" s="12">
        <f t="shared" si="27"/>
        <v>200097.77499999999</v>
      </c>
      <c r="BC39" s="12">
        <f t="shared" si="28"/>
        <v>15755.225000000006</v>
      </c>
      <c r="BD39" s="51">
        <v>1506</v>
      </c>
      <c r="BE39" s="12">
        <v>202810.60000000021</v>
      </c>
      <c r="BF39" s="12">
        <f t="shared" si="29"/>
        <v>188250</v>
      </c>
      <c r="BG39" s="12">
        <f t="shared" si="30"/>
        <v>14560.60000000021</v>
      </c>
      <c r="BH39" s="12">
        <f t="shared" si="31"/>
        <v>156624</v>
      </c>
      <c r="BI39" s="12">
        <f t="shared" si="32"/>
        <v>46186.60000000021</v>
      </c>
      <c r="BJ39" s="12">
        <f t="shared" si="33"/>
        <v>182082.93</v>
      </c>
      <c r="BK39" s="12">
        <f t="shared" si="34"/>
        <v>20727.670000000217</v>
      </c>
      <c r="BL39" s="51">
        <v>1584</v>
      </c>
      <c r="BM39" s="12">
        <v>215588.70000000007</v>
      </c>
      <c r="BN39" s="12">
        <f t="shared" si="35"/>
        <v>198000</v>
      </c>
      <c r="BO39" s="12">
        <f t="shared" si="36"/>
        <v>17588.70000000007</v>
      </c>
      <c r="BP39" s="12">
        <f t="shared" si="37"/>
        <v>164736</v>
      </c>
      <c r="BQ39" s="12">
        <f t="shared" si="38"/>
        <v>50852.70000000007</v>
      </c>
      <c r="BR39" s="12">
        <f t="shared" si="39"/>
        <v>191513.52</v>
      </c>
      <c r="BS39" s="12">
        <f t="shared" si="40"/>
        <v>24075.18000000008</v>
      </c>
      <c r="BT39" s="51">
        <v>1028</v>
      </c>
      <c r="BU39" s="12">
        <v>127287.31999999988</v>
      </c>
      <c r="BV39" s="12">
        <f t="shared" si="41"/>
        <v>128500</v>
      </c>
      <c r="BW39" s="12">
        <f t="shared" si="42"/>
        <v>-1212.680000000124</v>
      </c>
      <c r="BX39" s="12">
        <f t="shared" si="43"/>
        <v>106912</v>
      </c>
      <c r="BY39" s="12">
        <f t="shared" si="44"/>
        <v>20375.319999999876</v>
      </c>
      <c r="BZ39" s="12">
        <f t="shared" si="45"/>
        <v>124290.34</v>
      </c>
      <c r="CA39" s="12">
        <f t="shared" si="46"/>
        <v>2996.9799999998795</v>
      </c>
      <c r="CB39" s="51">
        <v>1277</v>
      </c>
      <c r="CC39" s="12">
        <v>176304.24000000008</v>
      </c>
      <c r="CD39" s="12">
        <f t="shared" si="47"/>
        <v>159625</v>
      </c>
      <c r="CE39" s="12">
        <f t="shared" si="48"/>
        <v>16679.240000000078</v>
      </c>
      <c r="CF39" s="12">
        <f t="shared" si="49"/>
        <v>132808</v>
      </c>
      <c r="CG39" s="12">
        <f t="shared" si="50"/>
        <v>43496.240000000078</v>
      </c>
      <c r="CH39" s="12">
        <f t="shared" si="51"/>
        <v>154395.685</v>
      </c>
      <c r="CI39" s="12">
        <f t="shared" si="52"/>
        <v>21908.55500000008</v>
      </c>
      <c r="CJ39" s="51">
        <v>1964</v>
      </c>
      <c r="CK39" s="12">
        <v>231753.40000000046</v>
      </c>
      <c r="CL39" s="12">
        <f t="shared" si="53"/>
        <v>245500</v>
      </c>
      <c r="CM39" s="12">
        <f t="shared" si="54"/>
        <v>-13746.59999999954</v>
      </c>
      <c r="CN39" s="12">
        <f t="shared" si="55"/>
        <v>204256</v>
      </c>
      <c r="CO39" s="12">
        <f t="shared" si="56"/>
        <v>27497.40000000046</v>
      </c>
      <c r="CP39" s="12">
        <f t="shared" si="57"/>
        <v>237457.42</v>
      </c>
      <c r="CQ39" s="12">
        <f t="shared" si="58"/>
        <v>-5704.019999999553</v>
      </c>
      <c r="CR39" s="51">
        <v>545</v>
      </c>
      <c r="CS39" s="12">
        <v>62656.399999999994</v>
      </c>
      <c r="CT39" s="12">
        <f t="shared" si="59"/>
        <v>68125</v>
      </c>
      <c r="CU39" s="12">
        <f t="shared" si="60"/>
        <v>-5468.6000000000058</v>
      </c>
      <c r="CV39" s="12">
        <f t="shared" si="61"/>
        <v>56680</v>
      </c>
      <c r="CW39" s="12">
        <f t="shared" si="62"/>
        <v>5976.3999999999942</v>
      </c>
      <c r="CX39" s="12">
        <f t="shared" si="63"/>
        <v>65893.225000000006</v>
      </c>
      <c r="CY39" s="12">
        <f t="shared" si="64"/>
        <v>-3236.8250000000116</v>
      </c>
      <c r="CZ39" s="51">
        <v>204</v>
      </c>
      <c r="DA39" s="12">
        <v>16358.649999999961</v>
      </c>
      <c r="DB39" s="12">
        <f t="shared" si="65"/>
        <v>25500</v>
      </c>
      <c r="DC39" s="12">
        <f t="shared" si="66"/>
        <v>-9141.3500000000386</v>
      </c>
      <c r="DD39" s="12">
        <f t="shared" si="67"/>
        <v>21216</v>
      </c>
      <c r="DE39" s="12">
        <f t="shared" si="68"/>
        <v>-4857.3500000000386</v>
      </c>
      <c r="DF39" s="12">
        <f t="shared" si="69"/>
        <v>24664.62</v>
      </c>
      <c r="DG39" s="12">
        <f t="shared" si="70"/>
        <v>-8305.9700000000375</v>
      </c>
      <c r="DH39" s="51">
        <v>511</v>
      </c>
      <c r="DI39" s="12">
        <v>42791.650000000096</v>
      </c>
      <c r="DJ39" s="12">
        <f t="shared" si="71"/>
        <v>63875</v>
      </c>
      <c r="DK39" s="12">
        <f t="shared" si="72"/>
        <v>-21083.349999999904</v>
      </c>
      <c r="DL39" s="12">
        <f t="shared" si="73"/>
        <v>53144</v>
      </c>
      <c r="DM39" s="12">
        <f t="shared" si="74"/>
        <v>-10352.349999999904</v>
      </c>
      <c r="DN39" s="12">
        <f t="shared" si="75"/>
        <v>61782.455000000002</v>
      </c>
      <c r="DO39" s="12">
        <f t="shared" si="76"/>
        <v>-18990.804999999906</v>
      </c>
      <c r="DP39" s="51">
        <v>376</v>
      </c>
      <c r="DQ39" s="12">
        <v>42314.42</v>
      </c>
      <c r="DR39" s="12">
        <f t="shared" si="77"/>
        <v>47000</v>
      </c>
      <c r="DS39" s="12">
        <f t="shared" si="78"/>
        <v>-4685.5800000000017</v>
      </c>
      <c r="DT39" s="12">
        <f t="shared" si="79"/>
        <v>39104</v>
      </c>
      <c r="DU39" s="12">
        <f t="shared" si="80"/>
        <v>3210.4199999999983</v>
      </c>
      <c r="DV39" s="12">
        <f t="shared" si="81"/>
        <v>45460.28</v>
      </c>
      <c r="DW39" s="12">
        <f t="shared" si="82"/>
        <v>-3145.8600000000006</v>
      </c>
      <c r="DX39" s="51">
        <v>273</v>
      </c>
      <c r="DY39" s="12">
        <v>24635.999999999916</v>
      </c>
      <c r="DZ39" s="12">
        <f t="shared" si="83"/>
        <v>34125</v>
      </c>
      <c r="EA39" s="12">
        <f t="shared" si="84"/>
        <v>-9489.0000000000837</v>
      </c>
      <c r="EB39" s="12">
        <f t="shared" si="85"/>
        <v>28392</v>
      </c>
      <c r="EC39" s="12">
        <f t="shared" si="86"/>
        <v>-3756.0000000000837</v>
      </c>
      <c r="ED39" s="12">
        <f t="shared" si="87"/>
        <v>33007.065000000002</v>
      </c>
      <c r="EE39" s="12">
        <f t="shared" si="88"/>
        <v>-8371.065000000086</v>
      </c>
      <c r="EF39" s="51">
        <v>104</v>
      </c>
      <c r="EG39" s="12">
        <v>7012</v>
      </c>
      <c r="EH39" s="12">
        <f t="shared" si="89"/>
        <v>13000</v>
      </c>
      <c r="EI39" s="12">
        <f t="shared" si="90"/>
        <v>-5988</v>
      </c>
      <c r="EJ39" s="12">
        <f t="shared" si="91"/>
        <v>10816</v>
      </c>
      <c r="EK39" s="12">
        <f t="shared" si="92"/>
        <v>-3804</v>
      </c>
      <c r="EL39" s="38">
        <f t="shared" si="93"/>
        <v>12574.12</v>
      </c>
      <c r="EM39" s="38">
        <f t="shared" si="94"/>
        <v>-5562.1200000000008</v>
      </c>
    </row>
    <row r="40" spans="1:143" x14ac:dyDescent="0.25">
      <c r="A40" s="12" t="s">
        <v>68</v>
      </c>
      <c r="B40" s="12" t="s">
        <v>69</v>
      </c>
      <c r="C40" s="12">
        <v>0</v>
      </c>
      <c r="D40" s="12">
        <v>0</v>
      </c>
      <c r="E40" s="12">
        <v>0</v>
      </c>
      <c r="F40" s="12">
        <v>0</v>
      </c>
      <c r="G40" s="12">
        <v>0</v>
      </c>
      <c r="H40" s="12">
        <v>0</v>
      </c>
      <c r="I40" s="12">
        <v>0</v>
      </c>
      <c r="J40" s="12">
        <v>0</v>
      </c>
      <c r="K40" s="12">
        <v>0</v>
      </c>
      <c r="L40" s="12">
        <v>0</v>
      </c>
      <c r="M40" s="51">
        <v>0</v>
      </c>
      <c r="N40" s="12">
        <v>0</v>
      </c>
      <c r="O40" s="12">
        <f t="shared" si="95"/>
        <v>0</v>
      </c>
      <c r="P40" s="12">
        <f t="shared" si="0"/>
        <v>0</v>
      </c>
      <c r="Q40" s="36">
        <v>200</v>
      </c>
      <c r="R40" s="12">
        <f t="shared" si="1"/>
        <v>0</v>
      </c>
      <c r="S40" s="12">
        <f t="shared" si="2"/>
        <v>0</v>
      </c>
      <c r="T40" s="37">
        <v>220.8</v>
      </c>
      <c r="U40" s="17">
        <f t="shared" si="3"/>
        <v>0</v>
      </c>
      <c r="V40" s="17">
        <f t="shared" si="4"/>
        <v>0</v>
      </c>
      <c r="W40" s="37">
        <v>244.015625</v>
      </c>
      <c r="X40" s="51">
        <v>0</v>
      </c>
      <c r="Y40" s="12">
        <v>0</v>
      </c>
      <c r="Z40" s="12">
        <f t="shared" si="5"/>
        <v>0</v>
      </c>
      <c r="AA40" s="12">
        <f t="shared" si="6"/>
        <v>0</v>
      </c>
      <c r="AB40" s="12">
        <f t="shared" si="7"/>
        <v>0</v>
      </c>
      <c r="AC40" s="12">
        <f t="shared" si="8"/>
        <v>0</v>
      </c>
      <c r="AD40" s="17">
        <f t="shared" ref="AD40:AD41" si="96">W40*X40</f>
        <v>0</v>
      </c>
      <c r="AE40" s="17">
        <f t="shared" si="10"/>
        <v>0</v>
      </c>
      <c r="AF40" s="51">
        <v>0</v>
      </c>
      <c r="AG40" s="12">
        <v>0</v>
      </c>
      <c r="AH40" s="12">
        <f t="shared" si="11"/>
        <v>0</v>
      </c>
      <c r="AI40" s="12">
        <f t="shared" si="12"/>
        <v>0</v>
      </c>
      <c r="AJ40" s="12">
        <f t="shared" si="13"/>
        <v>0</v>
      </c>
      <c r="AK40" s="12">
        <f t="shared" si="14"/>
        <v>0</v>
      </c>
      <c r="AL40" s="17">
        <f t="shared" si="15"/>
        <v>0</v>
      </c>
      <c r="AM40" s="17">
        <f t="shared" si="16"/>
        <v>0</v>
      </c>
      <c r="AN40" s="51">
        <v>0</v>
      </c>
      <c r="AO40" s="12">
        <v>0</v>
      </c>
      <c r="AP40" s="12">
        <f t="shared" si="17"/>
        <v>0</v>
      </c>
      <c r="AQ40" s="12">
        <f t="shared" si="18"/>
        <v>0</v>
      </c>
      <c r="AR40" s="12">
        <f t="shared" si="19"/>
        <v>0</v>
      </c>
      <c r="AS40" s="12">
        <f t="shared" si="20"/>
        <v>0</v>
      </c>
      <c r="AT40" s="12">
        <f t="shared" si="21"/>
        <v>0</v>
      </c>
      <c r="AU40" s="12">
        <f t="shared" si="22"/>
        <v>0</v>
      </c>
      <c r="AV40" s="51">
        <v>26</v>
      </c>
      <c r="AW40" s="12">
        <v>6465</v>
      </c>
      <c r="AX40" s="12">
        <f t="shared" si="23"/>
        <v>5200</v>
      </c>
      <c r="AY40" s="12">
        <f t="shared" si="24"/>
        <v>1265</v>
      </c>
      <c r="AZ40" s="12">
        <f t="shared" si="25"/>
        <v>5740.8</v>
      </c>
      <c r="BA40" s="12">
        <f t="shared" si="26"/>
        <v>724.19999999999982</v>
      </c>
      <c r="BB40" s="12">
        <f t="shared" si="27"/>
        <v>6344.40625</v>
      </c>
      <c r="BC40" s="12">
        <f t="shared" si="28"/>
        <v>120.59375</v>
      </c>
      <c r="BD40" s="51">
        <v>28</v>
      </c>
      <c r="BE40" s="12">
        <v>7310.5</v>
      </c>
      <c r="BF40" s="12">
        <f t="shared" si="29"/>
        <v>5600</v>
      </c>
      <c r="BG40" s="12">
        <f t="shared" si="30"/>
        <v>1710.5</v>
      </c>
      <c r="BH40" s="12">
        <f t="shared" si="31"/>
        <v>6182.4000000000005</v>
      </c>
      <c r="BI40" s="12">
        <f t="shared" si="32"/>
        <v>1128.0999999999995</v>
      </c>
      <c r="BJ40" s="12">
        <f t="shared" si="33"/>
        <v>6832.4375</v>
      </c>
      <c r="BK40" s="12">
        <f t="shared" si="34"/>
        <v>478.0625</v>
      </c>
      <c r="BL40" s="51">
        <v>22</v>
      </c>
      <c r="BM40" s="12">
        <v>5079.5</v>
      </c>
      <c r="BN40" s="12">
        <f t="shared" si="35"/>
        <v>4400</v>
      </c>
      <c r="BO40" s="12">
        <f t="shared" si="36"/>
        <v>679.5</v>
      </c>
      <c r="BP40" s="12">
        <f t="shared" si="37"/>
        <v>4857.6000000000004</v>
      </c>
      <c r="BQ40" s="12">
        <f t="shared" si="38"/>
        <v>221.89999999999964</v>
      </c>
      <c r="BR40" s="12">
        <f t="shared" si="39"/>
        <v>5368.34375</v>
      </c>
      <c r="BS40" s="12">
        <f t="shared" si="40"/>
        <v>-288.84375</v>
      </c>
      <c r="BT40" s="51">
        <v>23</v>
      </c>
      <c r="BU40" s="12">
        <v>5789</v>
      </c>
      <c r="BV40" s="12">
        <f t="shared" si="41"/>
        <v>4600</v>
      </c>
      <c r="BW40" s="12">
        <f t="shared" si="42"/>
        <v>1189</v>
      </c>
      <c r="BX40" s="12">
        <f t="shared" si="43"/>
        <v>5078.4000000000005</v>
      </c>
      <c r="BY40" s="12">
        <f t="shared" si="44"/>
        <v>710.59999999999945</v>
      </c>
      <c r="BZ40" s="12">
        <f t="shared" si="45"/>
        <v>5612.359375</v>
      </c>
      <c r="CA40" s="12">
        <f t="shared" si="46"/>
        <v>176.640625</v>
      </c>
      <c r="CB40" s="51">
        <v>13</v>
      </c>
      <c r="CC40" s="12">
        <v>4051</v>
      </c>
      <c r="CD40" s="12">
        <f t="shared" si="47"/>
        <v>2600</v>
      </c>
      <c r="CE40" s="12">
        <f t="shared" si="48"/>
        <v>1451</v>
      </c>
      <c r="CF40" s="12">
        <f t="shared" si="49"/>
        <v>2870.4</v>
      </c>
      <c r="CG40" s="12">
        <f t="shared" si="50"/>
        <v>1180.5999999999999</v>
      </c>
      <c r="CH40" s="12">
        <f t="shared" si="51"/>
        <v>3172.203125</v>
      </c>
      <c r="CI40" s="12">
        <f t="shared" si="52"/>
        <v>878.796875</v>
      </c>
      <c r="CJ40" s="51">
        <v>13</v>
      </c>
      <c r="CK40" s="12">
        <v>3516</v>
      </c>
      <c r="CL40" s="12">
        <f t="shared" si="53"/>
        <v>2600</v>
      </c>
      <c r="CM40" s="12">
        <f t="shared" si="54"/>
        <v>916</v>
      </c>
      <c r="CN40" s="12">
        <f t="shared" si="55"/>
        <v>2870.4</v>
      </c>
      <c r="CO40" s="12">
        <f t="shared" si="56"/>
        <v>645.59999999999991</v>
      </c>
      <c r="CP40" s="12">
        <f t="shared" si="57"/>
        <v>3172.203125</v>
      </c>
      <c r="CQ40" s="12">
        <f t="shared" si="58"/>
        <v>343.796875</v>
      </c>
      <c r="CR40" s="51">
        <v>2</v>
      </c>
      <c r="CS40" s="12">
        <v>445.5</v>
      </c>
      <c r="CT40" s="12">
        <f t="shared" si="59"/>
        <v>400</v>
      </c>
      <c r="CU40" s="12">
        <f t="shared" si="60"/>
        <v>45.5</v>
      </c>
      <c r="CV40" s="12">
        <f t="shared" si="61"/>
        <v>441.6</v>
      </c>
      <c r="CW40" s="12">
        <f t="shared" si="62"/>
        <v>3.8999999999999773</v>
      </c>
      <c r="CX40" s="12">
        <f t="shared" si="63"/>
        <v>488.03125</v>
      </c>
      <c r="CY40" s="12">
        <f t="shared" si="64"/>
        <v>-42.53125</v>
      </c>
      <c r="CZ40" s="51">
        <v>0</v>
      </c>
      <c r="DA40" s="12">
        <v>0</v>
      </c>
      <c r="DB40" s="12">
        <f t="shared" si="65"/>
        <v>0</v>
      </c>
      <c r="DC40" s="12">
        <f t="shared" si="66"/>
        <v>0</v>
      </c>
      <c r="DD40" s="12">
        <f t="shared" si="67"/>
        <v>0</v>
      </c>
      <c r="DE40" s="12">
        <f t="shared" si="68"/>
        <v>0</v>
      </c>
      <c r="DF40" s="12">
        <f t="shared" si="69"/>
        <v>0</v>
      </c>
      <c r="DG40" s="12">
        <f t="shared" si="70"/>
        <v>0</v>
      </c>
      <c r="DH40" s="51">
        <v>1</v>
      </c>
      <c r="DI40" s="12">
        <v>105.5</v>
      </c>
      <c r="DJ40" s="12">
        <f t="shared" si="71"/>
        <v>200</v>
      </c>
      <c r="DK40" s="12">
        <f t="shared" si="72"/>
        <v>-94.5</v>
      </c>
      <c r="DL40" s="12">
        <f t="shared" si="73"/>
        <v>220.8</v>
      </c>
      <c r="DM40" s="12">
        <f t="shared" si="74"/>
        <v>-115.30000000000001</v>
      </c>
      <c r="DN40" s="12">
        <f t="shared" si="75"/>
        <v>244.015625</v>
      </c>
      <c r="DO40" s="12">
        <f t="shared" si="76"/>
        <v>-138.515625</v>
      </c>
      <c r="DP40" s="51">
        <v>2</v>
      </c>
      <c r="DQ40" s="12">
        <v>645</v>
      </c>
      <c r="DR40" s="12">
        <f t="shared" si="77"/>
        <v>400</v>
      </c>
      <c r="DS40" s="12">
        <f t="shared" si="78"/>
        <v>245</v>
      </c>
      <c r="DT40" s="12">
        <f t="shared" si="79"/>
        <v>441.6</v>
      </c>
      <c r="DU40" s="12">
        <f t="shared" si="80"/>
        <v>203.39999999999998</v>
      </c>
      <c r="DV40" s="12">
        <f t="shared" si="81"/>
        <v>488.03125</v>
      </c>
      <c r="DW40" s="12">
        <f t="shared" si="82"/>
        <v>156.96875</v>
      </c>
      <c r="DX40" s="51">
        <v>0</v>
      </c>
      <c r="DY40" s="12">
        <v>0</v>
      </c>
      <c r="DZ40" s="12">
        <f t="shared" si="83"/>
        <v>0</v>
      </c>
      <c r="EA40" s="12">
        <f t="shared" si="84"/>
        <v>0</v>
      </c>
      <c r="EB40" s="12">
        <f t="shared" si="85"/>
        <v>0</v>
      </c>
      <c r="EC40" s="12">
        <f t="shared" si="86"/>
        <v>0</v>
      </c>
      <c r="ED40" s="12">
        <f t="shared" si="87"/>
        <v>0</v>
      </c>
      <c r="EE40" s="12">
        <f t="shared" si="88"/>
        <v>0</v>
      </c>
      <c r="EF40" s="51">
        <v>0</v>
      </c>
      <c r="EG40" s="12">
        <v>0</v>
      </c>
      <c r="EH40" s="12">
        <f t="shared" si="89"/>
        <v>0</v>
      </c>
      <c r="EI40" s="12">
        <f t="shared" si="90"/>
        <v>0</v>
      </c>
      <c r="EJ40" s="12">
        <f t="shared" si="91"/>
        <v>0</v>
      </c>
      <c r="EK40" s="12">
        <f t="shared" si="92"/>
        <v>0</v>
      </c>
      <c r="EL40" s="38">
        <f t="shared" si="93"/>
        <v>0</v>
      </c>
      <c r="EM40" s="38">
        <f t="shared" si="94"/>
        <v>0</v>
      </c>
    </row>
    <row r="41" spans="1:143" x14ac:dyDescent="0.25">
      <c r="A41" s="12" t="s">
        <v>70</v>
      </c>
      <c r="B41" s="12" t="s">
        <v>71</v>
      </c>
      <c r="C41" s="12">
        <v>0</v>
      </c>
      <c r="D41" s="12">
        <v>0</v>
      </c>
      <c r="E41" s="12">
        <v>0</v>
      </c>
      <c r="F41" s="12">
        <v>0</v>
      </c>
      <c r="G41" s="12">
        <v>0</v>
      </c>
      <c r="H41" s="12">
        <v>0</v>
      </c>
      <c r="I41" s="12">
        <v>0</v>
      </c>
      <c r="J41" s="12">
        <v>0</v>
      </c>
      <c r="K41" s="12">
        <v>0</v>
      </c>
      <c r="L41" s="12">
        <v>0</v>
      </c>
      <c r="M41" s="51">
        <v>0</v>
      </c>
      <c r="N41" s="12">
        <v>0</v>
      </c>
      <c r="O41" s="12">
        <f t="shared" ref="O41" si="97">M41*Q41</f>
        <v>0</v>
      </c>
      <c r="P41" s="12">
        <f t="shared" si="0"/>
        <v>0</v>
      </c>
      <c r="Q41" s="36">
        <v>120</v>
      </c>
      <c r="R41" s="12">
        <f t="shared" si="1"/>
        <v>0</v>
      </c>
      <c r="S41" s="12">
        <f t="shared" si="2"/>
        <v>0</v>
      </c>
      <c r="T41" s="37">
        <v>104</v>
      </c>
      <c r="U41" s="17">
        <f t="shared" si="3"/>
        <v>0</v>
      </c>
      <c r="V41" s="17">
        <f t="shared" si="4"/>
        <v>0</v>
      </c>
      <c r="W41" s="37">
        <v>121.40625</v>
      </c>
      <c r="X41" s="51">
        <v>0</v>
      </c>
      <c r="Y41" s="12">
        <v>0</v>
      </c>
      <c r="Z41" s="12">
        <f t="shared" si="5"/>
        <v>0</v>
      </c>
      <c r="AA41" s="12">
        <f t="shared" si="6"/>
        <v>0</v>
      </c>
      <c r="AB41" s="12">
        <f t="shared" si="7"/>
        <v>0</v>
      </c>
      <c r="AC41" s="12">
        <f t="shared" si="8"/>
        <v>0</v>
      </c>
      <c r="AD41" s="17">
        <f t="shared" si="96"/>
        <v>0</v>
      </c>
      <c r="AE41" s="17">
        <f t="shared" si="10"/>
        <v>0</v>
      </c>
      <c r="AF41" s="51">
        <v>0</v>
      </c>
      <c r="AG41" s="12">
        <v>0</v>
      </c>
      <c r="AH41" s="12">
        <f t="shared" si="11"/>
        <v>0</v>
      </c>
      <c r="AI41" s="12">
        <f t="shared" si="12"/>
        <v>0</v>
      </c>
      <c r="AJ41" s="12">
        <f t="shared" si="13"/>
        <v>0</v>
      </c>
      <c r="AK41" s="12">
        <f t="shared" si="14"/>
        <v>0</v>
      </c>
      <c r="AL41" s="17">
        <f t="shared" si="15"/>
        <v>0</v>
      </c>
      <c r="AM41" s="17">
        <f t="shared" si="16"/>
        <v>0</v>
      </c>
      <c r="AN41" s="51">
        <v>4</v>
      </c>
      <c r="AO41" s="12">
        <v>250</v>
      </c>
      <c r="AP41" s="12">
        <f t="shared" si="17"/>
        <v>480</v>
      </c>
      <c r="AQ41" s="12">
        <f t="shared" si="18"/>
        <v>-230</v>
      </c>
      <c r="AR41" s="12">
        <f t="shared" si="19"/>
        <v>416</v>
      </c>
      <c r="AS41" s="12">
        <f t="shared" si="20"/>
        <v>-166</v>
      </c>
      <c r="AT41" s="12">
        <f t="shared" si="21"/>
        <v>485.625</v>
      </c>
      <c r="AU41" s="12">
        <f t="shared" si="22"/>
        <v>-235.625</v>
      </c>
      <c r="AV41" s="51">
        <v>54</v>
      </c>
      <c r="AW41" s="12">
        <v>5246</v>
      </c>
      <c r="AX41" s="12">
        <f t="shared" si="23"/>
        <v>6480</v>
      </c>
      <c r="AY41" s="12">
        <f t="shared" si="24"/>
        <v>-1234</v>
      </c>
      <c r="AZ41" s="12">
        <f t="shared" si="25"/>
        <v>5616</v>
      </c>
      <c r="BA41" s="12">
        <f t="shared" si="26"/>
        <v>-370</v>
      </c>
      <c r="BB41" s="12">
        <f t="shared" si="27"/>
        <v>6555.9375</v>
      </c>
      <c r="BC41" s="12">
        <f t="shared" si="28"/>
        <v>-1309.9375</v>
      </c>
      <c r="BD41" s="51">
        <v>46</v>
      </c>
      <c r="BE41" s="12">
        <v>5000</v>
      </c>
      <c r="BF41" s="12">
        <f t="shared" si="29"/>
        <v>5520</v>
      </c>
      <c r="BG41" s="12">
        <f t="shared" si="30"/>
        <v>-520</v>
      </c>
      <c r="BH41" s="12">
        <f t="shared" si="31"/>
        <v>4784</v>
      </c>
      <c r="BI41" s="12">
        <f t="shared" si="32"/>
        <v>216</v>
      </c>
      <c r="BJ41" s="12">
        <f t="shared" si="33"/>
        <v>5584.6875</v>
      </c>
      <c r="BK41" s="12">
        <f t="shared" si="34"/>
        <v>-584.6875</v>
      </c>
      <c r="BL41" s="51">
        <v>143</v>
      </c>
      <c r="BM41" s="12">
        <v>15328.42</v>
      </c>
      <c r="BN41" s="12">
        <f t="shared" si="35"/>
        <v>17160</v>
      </c>
      <c r="BO41" s="12">
        <f t="shared" si="36"/>
        <v>-1831.58</v>
      </c>
      <c r="BP41" s="12">
        <f t="shared" si="37"/>
        <v>14872</v>
      </c>
      <c r="BQ41" s="12">
        <f t="shared" si="38"/>
        <v>456.42000000000007</v>
      </c>
      <c r="BR41" s="12">
        <f t="shared" si="39"/>
        <v>17361.09375</v>
      </c>
      <c r="BS41" s="12">
        <f t="shared" si="40"/>
        <v>-2032.6737499999999</v>
      </c>
      <c r="BT41" s="51">
        <v>223</v>
      </c>
      <c r="BU41" s="12">
        <v>19731</v>
      </c>
      <c r="BV41" s="12">
        <f t="shared" si="41"/>
        <v>26760</v>
      </c>
      <c r="BW41" s="12">
        <f t="shared" si="42"/>
        <v>-7029</v>
      </c>
      <c r="BX41" s="12">
        <f t="shared" si="43"/>
        <v>23192</v>
      </c>
      <c r="BY41" s="12">
        <f t="shared" si="44"/>
        <v>-3461</v>
      </c>
      <c r="BZ41" s="12">
        <f t="shared" si="45"/>
        <v>27073.59375</v>
      </c>
      <c r="CA41" s="12">
        <f t="shared" si="46"/>
        <v>-7342.59375</v>
      </c>
      <c r="CB41" s="51">
        <v>231</v>
      </c>
      <c r="CC41" s="12">
        <v>24290.629999999997</v>
      </c>
      <c r="CD41" s="12">
        <f t="shared" si="47"/>
        <v>27720</v>
      </c>
      <c r="CE41" s="12">
        <f t="shared" si="48"/>
        <v>-3429.3700000000026</v>
      </c>
      <c r="CF41" s="12">
        <f t="shared" si="49"/>
        <v>24024</v>
      </c>
      <c r="CG41" s="12">
        <f t="shared" si="50"/>
        <v>266.62999999999738</v>
      </c>
      <c r="CH41" s="12">
        <f t="shared" si="51"/>
        <v>28044.84375</v>
      </c>
      <c r="CI41" s="12">
        <f t="shared" si="52"/>
        <v>-3754.2137500000026</v>
      </c>
      <c r="CJ41" s="51">
        <v>553</v>
      </c>
      <c r="CK41" s="12">
        <v>50807.229999999996</v>
      </c>
      <c r="CL41" s="12">
        <f t="shared" si="53"/>
        <v>66360</v>
      </c>
      <c r="CM41" s="12">
        <f t="shared" si="54"/>
        <v>-15552.770000000004</v>
      </c>
      <c r="CN41" s="12">
        <f t="shared" si="55"/>
        <v>57512</v>
      </c>
      <c r="CO41" s="12">
        <f t="shared" si="56"/>
        <v>-6704.7700000000041</v>
      </c>
      <c r="CP41" s="12">
        <f t="shared" si="57"/>
        <v>67137.65625</v>
      </c>
      <c r="CQ41" s="12">
        <f t="shared" si="58"/>
        <v>-16330.426250000004</v>
      </c>
      <c r="CR41" s="51">
        <v>222</v>
      </c>
      <c r="CS41" s="12">
        <v>23718</v>
      </c>
      <c r="CT41" s="12">
        <f t="shared" si="59"/>
        <v>26640</v>
      </c>
      <c r="CU41" s="12">
        <f t="shared" si="60"/>
        <v>-2922</v>
      </c>
      <c r="CV41" s="12">
        <f t="shared" si="61"/>
        <v>23088</v>
      </c>
      <c r="CW41" s="12">
        <f t="shared" si="62"/>
        <v>630</v>
      </c>
      <c r="CX41" s="12">
        <f t="shared" si="63"/>
        <v>26952.1875</v>
      </c>
      <c r="CY41" s="12">
        <f t="shared" si="64"/>
        <v>-3234.1875</v>
      </c>
      <c r="CZ41" s="51">
        <v>22</v>
      </c>
      <c r="DA41" s="12">
        <v>2040</v>
      </c>
      <c r="DB41" s="12">
        <f t="shared" si="65"/>
        <v>2640</v>
      </c>
      <c r="DC41" s="12">
        <f t="shared" si="66"/>
        <v>-600</v>
      </c>
      <c r="DD41" s="12">
        <f t="shared" si="67"/>
        <v>2288</v>
      </c>
      <c r="DE41" s="12">
        <f t="shared" si="68"/>
        <v>-248</v>
      </c>
      <c r="DF41" s="12">
        <f t="shared" si="69"/>
        <v>2670.9375</v>
      </c>
      <c r="DG41" s="12">
        <f t="shared" si="70"/>
        <v>-630.9375</v>
      </c>
      <c r="DH41" s="51">
        <v>95</v>
      </c>
      <c r="DI41" s="12">
        <v>7218</v>
      </c>
      <c r="DJ41" s="12">
        <f t="shared" si="71"/>
        <v>11400</v>
      </c>
      <c r="DK41" s="12">
        <f t="shared" si="72"/>
        <v>-4182</v>
      </c>
      <c r="DL41" s="12">
        <f t="shared" si="73"/>
        <v>9880</v>
      </c>
      <c r="DM41" s="12">
        <f t="shared" si="74"/>
        <v>-2662</v>
      </c>
      <c r="DN41" s="12">
        <f t="shared" si="75"/>
        <v>11533.59375</v>
      </c>
      <c r="DO41" s="12">
        <f t="shared" si="76"/>
        <v>-4315.59375</v>
      </c>
      <c r="DP41" s="51">
        <v>33</v>
      </c>
      <c r="DQ41" s="12">
        <v>4216</v>
      </c>
      <c r="DR41" s="12">
        <f t="shared" si="77"/>
        <v>3960</v>
      </c>
      <c r="DS41" s="12">
        <f t="shared" si="78"/>
        <v>256</v>
      </c>
      <c r="DT41" s="12">
        <f t="shared" si="79"/>
        <v>3432</v>
      </c>
      <c r="DU41" s="12">
        <f t="shared" si="80"/>
        <v>784</v>
      </c>
      <c r="DV41" s="12">
        <f t="shared" si="81"/>
        <v>4006.40625</v>
      </c>
      <c r="DW41" s="12">
        <f t="shared" si="82"/>
        <v>209.59375</v>
      </c>
      <c r="DX41" s="51">
        <v>7</v>
      </c>
      <c r="DY41" s="12">
        <v>1092</v>
      </c>
      <c r="DZ41" s="12">
        <f t="shared" si="83"/>
        <v>840</v>
      </c>
      <c r="EA41" s="12">
        <f t="shared" si="84"/>
        <v>252</v>
      </c>
      <c r="EB41" s="12">
        <f t="shared" si="85"/>
        <v>728</v>
      </c>
      <c r="EC41" s="12">
        <f t="shared" si="86"/>
        <v>364</v>
      </c>
      <c r="ED41" s="12">
        <f t="shared" si="87"/>
        <v>849.84375</v>
      </c>
      <c r="EE41" s="12">
        <f t="shared" si="88"/>
        <v>242.15625</v>
      </c>
      <c r="EF41" s="51">
        <v>6</v>
      </c>
      <c r="EG41" s="12">
        <v>480</v>
      </c>
      <c r="EH41" s="12">
        <f t="shared" si="89"/>
        <v>720</v>
      </c>
      <c r="EI41" s="12">
        <f t="shared" si="90"/>
        <v>-240</v>
      </c>
      <c r="EJ41" s="12">
        <f t="shared" si="91"/>
        <v>624</v>
      </c>
      <c r="EK41" s="12">
        <f t="shared" si="92"/>
        <v>-144</v>
      </c>
      <c r="EL41" s="38">
        <f t="shared" si="93"/>
        <v>728.4375</v>
      </c>
      <c r="EM41" s="38">
        <f t="shared" si="94"/>
        <v>-248.4375</v>
      </c>
    </row>
    <row r="42" spans="1:143" s="16" customFormat="1" ht="15.75" customHeight="1" x14ac:dyDescent="0.25">
      <c r="A42" s="13" t="s">
        <v>109</v>
      </c>
      <c r="B42" s="13"/>
      <c r="C42" s="13"/>
      <c r="D42" s="13"/>
      <c r="E42" s="13"/>
      <c r="F42" s="13"/>
      <c r="G42" s="13"/>
      <c r="H42" s="13"/>
      <c r="I42" s="13"/>
      <c r="J42" s="13"/>
      <c r="K42" s="13"/>
      <c r="L42" s="13"/>
      <c r="M42" s="52"/>
      <c r="N42" s="13">
        <f>SUM(N6:N41)</f>
        <v>234668.47999999995</v>
      </c>
      <c r="O42" s="13">
        <f>SUM(O6:O41)</f>
        <v>211656</v>
      </c>
      <c r="P42" s="13">
        <f>SUM(P6:P41)</f>
        <v>23012.47999999997</v>
      </c>
      <c r="Q42" s="14"/>
      <c r="R42" s="13">
        <f>SUM(R6:R41)</f>
        <v>182888.2</v>
      </c>
      <c r="S42" s="13">
        <f>SUM(S6:S41)</f>
        <v>51780.279999999977</v>
      </c>
      <c r="T42" s="11"/>
      <c r="U42" s="15">
        <f>SUM(U6:U41)</f>
        <v>211407.23954105357</v>
      </c>
      <c r="V42" s="15">
        <f t="shared" si="4"/>
        <v>23261.240458946384</v>
      </c>
      <c r="W42" s="11"/>
      <c r="X42" s="52"/>
      <c r="Y42" s="13">
        <f>SUM(Y6:Y41)</f>
        <v>902741.84999999986</v>
      </c>
      <c r="Z42" s="15">
        <f>SUM(Z5:Z41)</f>
        <v>715930</v>
      </c>
      <c r="AA42" s="13">
        <f>SUM(AA6:AA41)</f>
        <v>186811.85</v>
      </c>
      <c r="AB42" s="13">
        <f>SUM(AB6:AB41)</f>
        <v>617919</v>
      </c>
      <c r="AC42" s="13">
        <f>SUM(AC6:AC41)</f>
        <v>284822.84999999998</v>
      </c>
      <c r="AD42" s="15">
        <f>SUM(AD6:AD41)</f>
        <v>713434.80824201915</v>
      </c>
      <c r="AE42" s="15">
        <f>SUM(AE6:AE41)</f>
        <v>189307.04175798083</v>
      </c>
      <c r="AF42" s="52"/>
      <c r="AG42" s="13">
        <f t="shared" ref="AG42:AM42" si="98">SUM(AG6:AG41)</f>
        <v>575356.5500000004</v>
      </c>
      <c r="AH42" s="13">
        <f t="shared" si="98"/>
        <v>501352</v>
      </c>
      <c r="AI42" s="13">
        <f t="shared" si="98"/>
        <v>74004.550000000279</v>
      </c>
      <c r="AJ42" s="13">
        <f t="shared" si="98"/>
        <v>434035.99999999988</v>
      </c>
      <c r="AK42" s="13">
        <f t="shared" si="98"/>
        <v>141320.55000000022</v>
      </c>
      <c r="AL42" s="15">
        <f t="shared" si="98"/>
        <v>500695.9492937522</v>
      </c>
      <c r="AM42" s="15">
        <f t="shared" si="98"/>
        <v>74660.600706247933</v>
      </c>
      <c r="AN42" s="52"/>
      <c r="AO42" s="13">
        <f t="shared" ref="AO42:AU42" si="99">SUM(AO6:AO41)</f>
        <v>251331.39999999997</v>
      </c>
      <c r="AP42" s="13">
        <f t="shared" si="99"/>
        <v>229031.5</v>
      </c>
      <c r="AQ42" s="13">
        <f t="shared" si="99"/>
        <v>22299.899999999994</v>
      </c>
      <c r="AR42" s="13">
        <f t="shared" si="99"/>
        <v>196144</v>
      </c>
      <c r="AS42" s="13">
        <f t="shared" si="99"/>
        <v>55187.4</v>
      </c>
      <c r="AT42" s="13">
        <f t="shared" si="99"/>
        <v>227326.6251849285</v>
      </c>
      <c r="AU42" s="13">
        <f t="shared" si="99"/>
        <v>24004.774815071534</v>
      </c>
      <c r="AV42" s="52"/>
      <c r="AW42" s="13">
        <f t="shared" ref="AW42:BC42" si="100">SUM(AW6:AW41)</f>
        <v>1392308.2999999998</v>
      </c>
      <c r="AX42" s="13">
        <f t="shared" si="100"/>
        <v>1192352</v>
      </c>
      <c r="AY42" s="13">
        <f t="shared" si="100"/>
        <v>199956.3000000001</v>
      </c>
      <c r="AZ42" s="13">
        <f t="shared" si="100"/>
        <v>1033618.7000000004</v>
      </c>
      <c r="BA42" s="13">
        <f t="shared" si="100"/>
        <v>358689.60000000021</v>
      </c>
      <c r="BB42" s="13">
        <f t="shared" si="100"/>
        <v>1191683.0428243142</v>
      </c>
      <c r="BC42" s="13">
        <f t="shared" si="100"/>
        <v>200625.25717568555</v>
      </c>
      <c r="BD42" s="52"/>
      <c r="BE42" s="13">
        <f t="shared" ref="BE42:BK42" si="101">SUM(BE6:BE41)</f>
        <v>1315288.040000001</v>
      </c>
      <c r="BF42" s="13">
        <f t="shared" si="101"/>
        <v>1120323.5</v>
      </c>
      <c r="BG42" s="13">
        <f t="shared" si="101"/>
        <v>194964.54000000123</v>
      </c>
      <c r="BH42" s="13">
        <f t="shared" si="101"/>
        <v>971319.8</v>
      </c>
      <c r="BI42" s="13">
        <f t="shared" si="101"/>
        <v>343968.24000000127</v>
      </c>
      <c r="BJ42" s="13">
        <f t="shared" si="101"/>
        <v>1121302.6000095855</v>
      </c>
      <c r="BK42" s="13">
        <f t="shared" si="101"/>
        <v>193985.4399904157</v>
      </c>
      <c r="BL42" s="52"/>
      <c r="BM42" s="13">
        <f t="shared" ref="BM42:BS42" si="102">SUM(BM6:BM41)</f>
        <v>1545793.5300000012</v>
      </c>
      <c r="BN42" s="13">
        <f t="shared" si="102"/>
        <v>1297241</v>
      </c>
      <c r="BO42" s="13">
        <f t="shared" si="102"/>
        <v>248552.53000000137</v>
      </c>
      <c r="BP42" s="13">
        <f t="shared" si="102"/>
        <v>1123583</v>
      </c>
      <c r="BQ42" s="13">
        <f t="shared" si="102"/>
        <v>422210.53000000125</v>
      </c>
      <c r="BR42" s="13">
        <f t="shared" si="102"/>
        <v>1297144.5206699164</v>
      </c>
      <c r="BS42" s="13">
        <f t="shared" si="102"/>
        <v>248649.00933008504</v>
      </c>
      <c r="BT42" s="52"/>
      <c r="BU42" s="13">
        <f t="shared" ref="BU42:CA42" si="103">SUM(BU6:BU41)</f>
        <v>938454.34000000008</v>
      </c>
      <c r="BV42" s="13">
        <f t="shared" si="103"/>
        <v>857029</v>
      </c>
      <c r="BW42" s="13">
        <f t="shared" si="103"/>
        <v>81425.339999999895</v>
      </c>
      <c r="BX42" s="13">
        <f t="shared" si="103"/>
        <v>744203.79999999993</v>
      </c>
      <c r="BY42" s="13">
        <f t="shared" si="103"/>
        <v>194250.53999999989</v>
      </c>
      <c r="BZ42" s="13">
        <f t="shared" si="103"/>
        <v>858993.72978180763</v>
      </c>
      <c r="CA42" s="13">
        <f t="shared" si="103"/>
        <v>79460.610218192101</v>
      </c>
      <c r="CB42" s="52"/>
      <c r="CC42" s="13">
        <f t="shared" ref="CC42:CI42" si="104">SUM(CC6:CC41)</f>
        <v>1214971.080000001</v>
      </c>
      <c r="CD42" s="13">
        <f t="shared" si="104"/>
        <v>936288</v>
      </c>
      <c r="CE42" s="13">
        <f t="shared" si="104"/>
        <v>278683.08000000124</v>
      </c>
      <c r="CF42" s="13">
        <f t="shared" si="104"/>
        <v>810763.70000000007</v>
      </c>
      <c r="CG42" s="13">
        <f t="shared" si="104"/>
        <v>404207.38000000129</v>
      </c>
      <c r="CH42" s="13">
        <f t="shared" si="104"/>
        <v>935413.93564112042</v>
      </c>
      <c r="CI42" s="13">
        <f t="shared" si="104"/>
        <v>279557.14435888093</v>
      </c>
      <c r="CJ42" s="52"/>
      <c r="CK42" s="13">
        <f t="shared" ref="CK42:CQ42" si="105">SUM(CK6:CK41)</f>
        <v>1387684.0300000017</v>
      </c>
      <c r="CL42" s="13">
        <f t="shared" si="105"/>
        <v>1282374.5</v>
      </c>
      <c r="CM42" s="13">
        <f t="shared" si="105"/>
        <v>105309.5300000017</v>
      </c>
      <c r="CN42" s="13">
        <f t="shared" si="105"/>
        <v>1108425.7</v>
      </c>
      <c r="CO42" s="13">
        <f t="shared" si="105"/>
        <v>279258.3300000017</v>
      </c>
      <c r="CP42" s="13">
        <f t="shared" si="105"/>
        <v>1280158.9501811017</v>
      </c>
      <c r="CQ42" s="13">
        <f t="shared" si="105"/>
        <v>107525.07981890008</v>
      </c>
      <c r="CR42" s="52"/>
      <c r="CS42" s="13">
        <f t="shared" ref="CS42:CY42" si="106">SUM(CS6:CS41)</f>
        <v>331283.03999999998</v>
      </c>
      <c r="CT42" s="13">
        <f t="shared" si="106"/>
        <v>304626.5</v>
      </c>
      <c r="CU42" s="13">
        <f t="shared" si="106"/>
        <v>26656.539999999994</v>
      </c>
      <c r="CV42" s="13">
        <f t="shared" si="106"/>
        <v>262492.59999999998</v>
      </c>
      <c r="CW42" s="13">
        <f t="shared" si="106"/>
        <v>68790.439999999973</v>
      </c>
      <c r="CX42" s="13">
        <f t="shared" si="106"/>
        <v>304508.56238756474</v>
      </c>
      <c r="CY42" s="13">
        <f t="shared" si="106"/>
        <v>26774.477612435272</v>
      </c>
      <c r="CZ42" s="52"/>
      <c r="DA42" s="13">
        <f t="shared" ref="DA42:DG42" si="107">SUM(DA6:DA41)</f>
        <v>52281.899999999951</v>
      </c>
      <c r="DB42" s="13">
        <f t="shared" si="107"/>
        <v>60668.5</v>
      </c>
      <c r="DC42" s="13">
        <f t="shared" si="107"/>
        <v>-8386.6000000000422</v>
      </c>
      <c r="DD42" s="13">
        <f t="shared" si="107"/>
        <v>51237.1</v>
      </c>
      <c r="DE42" s="13">
        <f t="shared" si="107"/>
        <v>1044.7999999999574</v>
      </c>
      <c r="DF42" s="13">
        <f t="shared" si="107"/>
        <v>59963.650543051583</v>
      </c>
      <c r="DG42" s="13">
        <f t="shared" si="107"/>
        <v>-7681.7505430516167</v>
      </c>
      <c r="DH42" s="52"/>
      <c r="DI42" s="13">
        <f t="shared" ref="DI42:DO42" si="108">SUM(DI6:DI41)</f>
        <v>167942.55000000013</v>
      </c>
      <c r="DJ42" s="13">
        <f t="shared" si="108"/>
        <v>187824</v>
      </c>
      <c r="DK42" s="13">
        <f t="shared" si="108"/>
        <v>-19881.449999999866</v>
      </c>
      <c r="DL42" s="13">
        <f t="shared" si="108"/>
        <v>159284.1</v>
      </c>
      <c r="DM42" s="13">
        <f t="shared" si="108"/>
        <v>8658.4500000001353</v>
      </c>
      <c r="DN42" s="13">
        <f t="shared" si="108"/>
        <v>185961.40400522557</v>
      </c>
      <c r="DO42" s="13">
        <f t="shared" si="108"/>
        <v>-18018.854005225458</v>
      </c>
      <c r="DP42" s="52"/>
      <c r="DQ42" s="13">
        <f t="shared" ref="DQ42:DW42" si="109">SUM(DQ6:DQ41)</f>
        <v>147980.83000000002</v>
      </c>
      <c r="DR42" s="13">
        <f t="shared" si="109"/>
        <v>141680.5</v>
      </c>
      <c r="DS42" s="13">
        <f t="shared" si="109"/>
        <v>6300.3299999999981</v>
      </c>
      <c r="DT42" s="13">
        <f t="shared" si="109"/>
        <v>121966.60000000002</v>
      </c>
      <c r="DU42" s="13">
        <f t="shared" si="109"/>
        <v>26014.230000000007</v>
      </c>
      <c r="DV42" s="13">
        <f t="shared" si="109"/>
        <v>140982.11437119884</v>
      </c>
      <c r="DW42" s="13">
        <f t="shared" si="109"/>
        <v>6998.7156288011611</v>
      </c>
      <c r="DX42" s="52"/>
      <c r="DY42" s="13">
        <f t="shared" ref="DY42:EE42" si="110">SUM(DY6:DY41)</f>
        <v>51504.999999999913</v>
      </c>
      <c r="DZ42" s="13">
        <f t="shared" si="110"/>
        <v>58374.5</v>
      </c>
      <c r="EA42" s="13">
        <f t="shared" si="110"/>
        <v>-6869.5000000000837</v>
      </c>
      <c r="EB42" s="13">
        <f t="shared" si="110"/>
        <v>49155.4</v>
      </c>
      <c r="EC42" s="13">
        <f t="shared" si="110"/>
        <v>2349.5999999999167</v>
      </c>
      <c r="ED42" s="13">
        <f t="shared" si="110"/>
        <v>57277.385443541498</v>
      </c>
      <c r="EE42" s="13">
        <f t="shared" si="110"/>
        <v>-5772.3854435415788</v>
      </c>
      <c r="EF42" s="52"/>
      <c r="EG42" s="13">
        <f t="shared" ref="EG42:EM42" si="111">SUM(EG6:EG41)</f>
        <v>33354.79</v>
      </c>
      <c r="EH42" s="13">
        <f t="shared" si="111"/>
        <v>38562</v>
      </c>
      <c r="EI42" s="13">
        <f t="shared" si="111"/>
        <v>-5207.21</v>
      </c>
      <c r="EJ42" s="13">
        <f t="shared" si="111"/>
        <v>33045.1</v>
      </c>
      <c r="EK42" s="13">
        <f t="shared" si="111"/>
        <v>309.6899999999996</v>
      </c>
      <c r="EL42" s="22">
        <f t="shared" si="111"/>
        <v>38237.084406457274</v>
      </c>
      <c r="EM42" s="22">
        <f t="shared" si="111"/>
        <v>-4882.2944064572757</v>
      </c>
    </row>
    <row r="44" spans="1:143" s="34" customFormat="1" x14ac:dyDescent="0.25">
      <c r="A44" s="39"/>
      <c r="B44" s="39"/>
      <c r="C44" s="39"/>
      <c r="D44" s="39"/>
      <c r="E44" s="39"/>
      <c r="F44" s="39"/>
      <c r="G44" s="39"/>
      <c r="H44" s="39"/>
      <c r="I44" s="39"/>
      <c r="J44" s="39"/>
      <c r="K44" s="39"/>
      <c r="L44" s="39"/>
      <c r="M44" s="53"/>
      <c r="N44" s="39"/>
      <c r="O44" s="39"/>
      <c r="P44" s="39"/>
      <c r="Q44" s="40"/>
      <c r="R44" s="39"/>
      <c r="S44" s="39"/>
      <c r="T44" s="40"/>
      <c r="U44" s="20"/>
      <c r="V44" s="20"/>
      <c r="W44" s="26"/>
      <c r="X44" s="53"/>
      <c r="Y44" s="39"/>
      <c r="Z44" s="39"/>
      <c r="AA44" s="39"/>
      <c r="AB44" s="39"/>
      <c r="AC44" s="39"/>
      <c r="AD44" s="20"/>
      <c r="AE44" s="20"/>
      <c r="AF44" s="53"/>
      <c r="AG44" s="39"/>
      <c r="AH44" s="39"/>
      <c r="AI44" s="39"/>
      <c r="AJ44" s="39"/>
      <c r="AK44" s="39"/>
      <c r="AL44" s="20"/>
      <c r="AM44" s="20"/>
      <c r="AN44" s="53"/>
      <c r="AO44" s="39"/>
      <c r="AP44" s="39"/>
      <c r="AQ44" s="39"/>
      <c r="AR44" s="39"/>
      <c r="AS44" s="39"/>
      <c r="AT44" s="39"/>
      <c r="AU44" s="39"/>
      <c r="AV44" s="53"/>
      <c r="AW44" s="39"/>
      <c r="AX44" s="39"/>
      <c r="AY44" s="39"/>
      <c r="AZ44" s="39"/>
      <c r="BA44" s="39"/>
      <c r="BB44" s="39"/>
      <c r="BC44" s="39"/>
      <c r="BD44" s="53"/>
      <c r="BE44" s="39"/>
      <c r="BF44" s="39"/>
      <c r="BG44" s="39"/>
      <c r="BH44" s="39"/>
      <c r="BI44" s="39"/>
      <c r="BJ44" s="39"/>
      <c r="BK44" s="39"/>
      <c r="BL44" s="53"/>
      <c r="BM44" s="39"/>
      <c r="BN44" s="39"/>
      <c r="BO44" s="39"/>
      <c r="BP44" s="39"/>
      <c r="BQ44" s="39"/>
      <c r="BR44" s="39"/>
      <c r="BS44" s="39"/>
      <c r="BT44" s="53"/>
      <c r="BU44" s="39"/>
      <c r="BV44" s="39"/>
      <c r="BW44" s="39"/>
      <c r="BX44" s="39"/>
      <c r="BY44" s="39"/>
      <c r="BZ44" s="39"/>
      <c r="CA44" s="39"/>
      <c r="CB44" s="53"/>
      <c r="CC44" s="39"/>
      <c r="CD44" s="39"/>
      <c r="CE44" s="39"/>
      <c r="CF44" s="39"/>
      <c r="CG44" s="39"/>
      <c r="CH44" s="39"/>
      <c r="CI44" s="39"/>
      <c r="CJ44" s="53"/>
      <c r="CK44" s="39"/>
      <c r="CL44" s="39"/>
      <c r="CM44" s="39"/>
      <c r="CN44" s="39"/>
      <c r="CO44" s="39"/>
      <c r="CP44" s="39"/>
      <c r="CQ44" s="39"/>
      <c r="CR44" s="53"/>
      <c r="CS44" s="39"/>
      <c r="CT44" s="39"/>
      <c r="CU44" s="39"/>
      <c r="CV44" s="39"/>
      <c r="CW44" s="39"/>
      <c r="CX44" s="39"/>
      <c r="CY44" s="39"/>
      <c r="CZ44" s="53"/>
      <c r="DA44" s="39"/>
      <c r="DB44" s="39"/>
      <c r="DC44" s="39"/>
      <c r="DD44" s="39"/>
      <c r="DE44" s="39"/>
      <c r="DF44" s="39"/>
      <c r="DG44" s="39"/>
      <c r="DH44" s="53"/>
      <c r="DI44" s="39"/>
      <c r="DJ44" s="39"/>
      <c r="DK44" s="39"/>
      <c r="DL44" s="39"/>
      <c r="DM44" s="39"/>
      <c r="DN44" s="39"/>
      <c r="DO44" s="39"/>
      <c r="DP44" s="53"/>
      <c r="DQ44" s="39"/>
      <c r="DR44" s="39"/>
      <c r="DS44" s="39"/>
      <c r="DT44" s="39"/>
      <c r="DU44" s="39"/>
      <c r="DV44" s="39"/>
      <c r="DW44" s="39"/>
      <c r="DX44" s="53"/>
      <c r="DY44" s="39"/>
      <c r="DZ44" s="39"/>
      <c r="EA44" s="39"/>
      <c r="EB44" s="39"/>
      <c r="EC44" s="39"/>
      <c r="ED44" s="39"/>
      <c r="EE44" s="39"/>
      <c r="EF44" s="53"/>
      <c r="EG44" s="39"/>
      <c r="EH44" s="39"/>
      <c r="EI44" s="39"/>
      <c r="EJ44" s="39"/>
      <c r="EK44" s="39"/>
    </row>
    <row r="45" spans="1:143" s="46" customFormat="1" ht="18.75" x14ac:dyDescent="0.3">
      <c r="A45" s="41"/>
      <c r="B45" s="41"/>
      <c r="C45" s="41"/>
      <c r="D45" s="41"/>
      <c r="E45" s="41"/>
      <c r="F45" s="41"/>
      <c r="G45" s="41"/>
      <c r="H45" s="41"/>
      <c r="I45" s="41"/>
      <c r="J45" s="41"/>
      <c r="K45" s="41"/>
      <c r="L45" s="41"/>
      <c r="M45" s="54"/>
      <c r="N45" s="41">
        <f>N42+Y42+AG42+AO42+AW42+BE42+BM42+BU42+CC42+CK42+CS42+DA42+DI42+DQ42+DY42+EG42</f>
        <v>10542945.710000005</v>
      </c>
      <c r="O45" s="41">
        <f>Z42+O42+AH42+AP42+AX42+BF42+BN42+BV42+CD42+CL42+CT42+DB42+DJ42+DR42+DZ42+EH42</f>
        <v>9135313.5</v>
      </c>
      <c r="P45" s="42">
        <f>N45-O45</f>
        <v>1407632.2100000046</v>
      </c>
      <c r="Q45" s="43"/>
      <c r="R45" s="41">
        <f>R42+AB42+AJ42+AR42+AZ42+BH42+BP42+BX42+CF42+CN42+CV42+DD42+DL42+DT42+EB42+EJ42</f>
        <v>7900082.7999999989</v>
      </c>
      <c r="S45" s="42">
        <f>N45-R45</f>
        <v>2642862.9100000057</v>
      </c>
      <c r="T45" s="43"/>
      <c r="U45" s="45">
        <f>U42+AL42+AT42+BB42+BJ42+BR42+BZ42+CH42+CP42+CX42+DF42+DN42+DV42+ED42+EL42+AD42</f>
        <v>9124491.6025266387</v>
      </c>
      <c r="V45" s="47">
        <f>N45-U45</f>
        <v>1418454.107473366</v>
      </c>
      <c r="W45" s="44"/>
      <c r="X45" s="54"/>
      <c r="Y45" s="41"/>
      <c r="Z45" s="41"/>
      <c r="AA45" s="41"/>
      <c r="AB45" s="41"/>
      <c r="AC45" s="41"/>
      <c r="AD45" s="45"/>
      <c r="AE45" s="45"/>
      <c r="AF45" s="54"/>
      <c r="AG45" s="41"/>
      <c r="AH45" s="41"/>
      <c r="AI45" s="41"/>
      <c r="AJ45" s="41"/>
      <c r="AK45" s="41"/>
      <c r="AL45" s="45"/>
      <c r="AM45" s="45"/>
      <c r="AN45" s="54"/>
      <c r="AO45" s="41"/>
      <c r="AP45" s="41"/>
      <c r="AQ45" s="41"/>
      <c r="AR45" s="41"/>
      <c r="AS45" s="41"/>
      <c r="AT45" s="41"/>
      <c r="AU45" s="41"/>
      <c r="AV45" s="54"/>
      <c r="AW45" s="41"/>
      <c r="AX45" s="41"/>
      <c r="AY45" s="41"/>
      <c r="AZ45" s="41"/>
      <c r="BA45" s="41"/>
      <c r="BB45" s="41"/>
      <c r="BC45" s="41"/>
      <c r="BD45" s="54"/>
      <c r="BE45" s="41"/>
      <c r="BF45" s="41"/>
      <c r="BG45" s="41"/>
      <c r="BH45" s="41"/>
      <c r="BI45" s="41"/>
      <c r="BJ45" s="41"/>
      <c r="BK45" s="41"/>
      <c r="BL45" s="54"/>
      <c r="BM45" s="41"/>
      <c r="BN45" s="41"/>
      <c r="BO45" s="41"/>
      <c r="BP45" s="41"/>
      <c r="BQ45" s="41"/>
      <c r="BR45" s="41"/>
      <c r="BS45" s="41"/>
      <c r="BT45" s="54"/>
      <c r="BU45" s="41"/>
      <c r="BV45" s="41"/>
      <c r="BW45" s="41"/>
      <c r="BX45" s="41"/>
      <c r="BY45" s="41"/>
      <c r="BZ45" s="41"/>
      <c r="CA45" s="41"/>
      <c r="CB45" s="54"/>
      <c r="CC45" s="41"/>
      <c r="CD45" s="41"/>
      <c r="CE45" s="41"/>
      <c r="CF45" s="41"/>
      <c r="CG45" s="41"/>
      <c r="CH45" s="41"/>
      <c r="CI45" s="41"/>
      <c r="CJ45" s="54"/>
      <c r="CK45" s="41"/>
      <c r="CL45" s="41"/>
      <c r="CM45" s="41"/>
      <c r="CN45" s="41"/>
      <c r="CO45" s="41"/>
      <c r="CP45" s="41"/>
      <c r="CQ45" s="41"/>
      <c r="CR45" s="54"/>
      <c r="CS45" s="41"/>
      <c r="CT45" s="41"/>
      <c r="CU45" s="41"/>
      <c r="CV45" s="41"/>
      <c r="CW45" s="41"/>
      <c r="CX45" s="41"/>
      <c r="CY45" s="41"/>
      <c r="CZ45" s="54"/>
      <c r="DA45" s="41"/>
      <c r="DB45" s="41"/>
      <c r="DC45" s="41"/>
      <c r="DD45" s="41"/>
      <c r="DE45" s="41"/>
      <c r="DF45" s="41"/>
      <c r="DG45" s="41"/>
      <c r="DH45" s="54"/>
      <c r="DI45" s="41"/>
      <c r="DJ45" s="41"/>
      <c r="DK45" s="41"/>
      <c r="DL45" s="41"/>
      <c r="DM45" s="41"/>
      <c r="DN45" s="41"/>
      <c r="DO45" s="41"/>
      <c r="DP45" s="54"/>
      <c r="DQ45" s="41"/>
      <c r="DR45" s="41"/>
      <c r="DS45" s="41"/>
      <c r="DT45" s="41"/>
      <c r="DU45" s="41"/>
      <c r="DV45" s="41"/>
      <c r="DW45" s="41"/>
      <c r="DX45" s="54"/>
      <c r="DY45" s="41"/>
      <c r="DZ45" s="41"/>
      <c r="EA45" s="41"/>
      <c r="EB45" s="41"/>
      <c r="EC45" s="41"/>
      <c r="ED45" s="41"/>
      <c r="EE45" s="41"/>
      <c r="EF45" s="54"/>
      <c r="EG45" s="41"/>
      <c r="EH45" s="41"/>
      <c r="EI45" s="41"/>
      <c r="EJ45" s="41"/>
      <c r="EK45" s="41"/>
    </row>
    <row r="46" spans="1:143" s="34" customFormat="1" x14ac:dyDescent="0.25">
      <c r="A46" s="39"/>
      <c r="B46" s="39"/>
      <c r="C46" s="39"/>
      <c r="D46" s="39"/>
      <c r="E46" s="39"/>
      <c r="F46" s="39"/>
      <c r="G46" s="39"/>
      <c r="H46" s="39"/>
      <c r="I46" s="39"/>
      <c r="J46" s="39"/>
      <c r="K46" s="39"/>
      <c r="L46" s="39"/>
      <c r="M46" s="53"/>
      <c r="N46" s="39"/>
      <c r="O46" s="39"/>
      <c r="P46" s="39"/>
      <c r="Q46" s="40"/>
      <c r="R46" s="39"/>
      <c r="S46" s="39"/>
      <c r="T46" s="40"/>
      <c r="U46" s="20"/>
      <c r="V46" s="20"/>
      <c r="W46" s="26"/>
      <c r="X46" s="53"/>
      <c r="Y46" s="39"/>
      <c r="Z46" s="39"/>
      <c r="AA46" s="39"/>
      <c r="AB46" s="39"/>
      <c r="AC46" s="39"/>
      <c r="AD46" s="20"/>
      <c r="AE46" s="20"/>
      <c r="AF46" s="53"/>
      <c r="AG46" s="39"/>
      <c r="AH46" s="39"/>
      <c r="AI46" s="39"/>
      <c r="AJ46" s="39"/>
      <c r="AK46" s="39"/>
      <c r="AL46" s="20"/>
      <c r="AM46" s="20"/>
      <c r="AN46" s="53"/>
      <c r="AO46" s="39"/>
      <c r="AP46" s="39"/>
      <c r="AQ46" s="39"/>
      <c r="AR46" s="39"/>
      <c r="AS46" s="39"/>
      <c r="AT46" s="39"/>
      <c r="AU46" s="39"/>
      <c r="AV46" s="53"/>
      <c r="AW46" s="39"/>
      <c r="AX46" s="39"/>
      <c r="AY46" s="39"/>
      <c r="AZ46" s="39"/>
      <c r="BA46" s="39"/>
      <c r="BB46" s="39"/>
      <c r="BC46" s="39"/>
      <c r="BD46" s="53"/>
      <c r="BE46" s="39"/>
      <c r="BF46" s="39"/>
      <c r="BG46" s="39"/>
      <c r="BH46" s="39"/>
      <c r="BI46" s="39"/>
      <c r="BJ46" s="39"/>
      <c r="BK46" s="39"/>
      <c r="BL46" s="53"/>
      <c r="BM46" s="39"/>
      <c r="BN46" s="39"/>
      <c r="BO46" s="39"/>
      <c r="BP46" s="39"/>
      <c r="BQ46" s="39"/>
      <c r="BR46" s="39"/>
      <c r="BS46" s="39"/>
      <c r="BT46" s="53"/>
      <c r="BU46" s="39"/>
      <c r="BV46" s="39"/>
      <c r="BW46" s="39"/>
      <c r="BX46" s="39"/>
      <c r="BY46" s="39"/>
      <c r="BZ46" s="39"/>
      <c r="CA46" s="39"/>
      <c r="CB46" s="53"/>
      <c r="CC46" s="39"/>
      <c r="CD46" s="39"/>
      <c r="CE46" s="39"/>
      <c r="CF46" s="39"/>
      <c r="CG46" s="39"/>
      <c r="CH46" s="39"/>
      <c r="CI46" s="39"/>
      <c r="CJ46" s="53"/>
      <c r="CK46" s="39"/>
      <c r="CL46" s="39"/>
      <c r="CM46" s="39"/>
      <c r="CN46" s="39"/>
      <c r="CO46" s="39"/>
      <c r="CP46" s="39"/>
      <c r="CQ46" s="39"/>
      <c r="CR46" s="53"/>
      <c r="CS46" s="39"/>
      <c r="CT46" s="39"/>
      <c r="CU46" s="39"/>
      <c r="CV46" s="39"/>
      <c r="CW46" s="39"/>
      <c r="CX46" s="39"/>
      <c r="CY46" s="39"/>
      <c r="CZ46" s="53"/>
      <c r="DA46" s="39"/>
      <c r="DB46" s="39"/>
      <c r="DC46" s="39"/>
      <c r="DD46" s="39"/>
      <c r="DE46" s="39"/>
      <c r="DF46" s="39"/>
      <c r="DG46" s="39"/>
      <c r="DH46" s="53"/>
      <c r="DI46" s="39"/>
      <c r="DJ46" s="39"/>
      <c r="DK46" s="39"/>
      <c r="DL46" s="39"/>
      <c r="DM46" s="39"/>
      <c r="DN46" s="39"/>
      <c r="DO46" s="39"/>
      <c r="DP46" s="53"/>
      <c r="DQ46" s="39"/>
      <c r="DR46" s="39"/>
      <c r="DS46" s="39"/>
      <c r="DT46" s="39"/>
      <c r="DU46" s="39"/>
      <c r="DV46" s="39"/>
      <c r="DW46" s="39"/>
      <c r="DX46" s="53"/>
      <c r="DY46" s="39"/>
      <c r="DZ46" s="39"/>
      <c r="EA46" s="39"/>
      <c r="EB46" s="39"/>
      <c r="EC46" s="39"/>
      <c r="ED46" s="39"/>
      <c r="EE46" s="39"/>
      <c r="EF46" s="53"/>
      <c r="EG46" s="39"/>
      <c r="EH46" s="39"/>
      <c r="EI46" s="39"/>
      <c r="EJ46" s="39"/>
      <c r="EK46" s="39"/>
    </row>
    <row r="47" spans="1:143" s="34" customFormat="1" x14ac:dyDescent="0.25">
      <c r="A47" s="39"/>
      <c r="B47" s="39"/>
      <c r="C47" s="39"/>
      <c r="D47" s="39"/>
      <c r="E47" s="39"/>
      <c r="F47" s="39"/>
      <c r="G47" s="39"/>
      <c r="H47" s="39"/>
      <c r="I47" s="39"/>
      <c r="J47" s="39"/>
      <c r="K47" s="39"/>
      <c r="L47" s="39"/>
      <c r="M47" s="53"/>
      <c r="N47" s="39"/>
      <c r="O47" s="39"/>
      <c r="P47" s="39"/>
      <c r="Q47" s="40"/>
      <c r="R47" s="39"/>
      <c r="S47" s="39"/>
      <c r="T47" s="40"/>
      <c r="U47" s="20"/>
      <c r="V47" s="20"/>
      <c r="W47" s="26"/>
      <c r="X47" s="53"/>
      <c r="Y47" s="39"/>
      <c r="Z47" s="39"/>
      <c r="AA47" s="39"/>
      <c r="AB47" s="39"/>
      <c r="AC47" s="39"/>
      <c r="AD47" s="20"/>
      <c r="AE47" s="20"/>
      <c r="AF47" s="53"/>
      <c r="AG47" s="39"/>
      <c r="AH47" s="39"/>
      <c r="AI47" s="39"/>
      <c r="AJ47" s="39"/>
      <c r="AK47" s="39"/>
      <c r="AL47" s="20"/>
      <c r="AM47" s="20"/>
      <c r="AN47" s="53"/>
      <c r="AO47" s="39"/>
      <c r="AP47" s="39"/>
      <c r="AQ47" s="39"/>
      <c r="AR47" s="39"/>
      <c r="AS47" s="39"/>
      <c r="AT47" s="39"/>
      <c r="AU47" s="39"/>
      <c r="AV47" s="53"/>
      <c r="AW47" s="39"/>
      <c r="AX47" s="39"/>
      <c r="AY47" s="39"/>
      <c r="AZ47" s="39"/>
      <c r="BA47" s="39"/>
      <c r="BB47" s="39"/>
      <c r="BC47" s="39"/>
      <c r="BD47" s="53"/>
      <c r="BE47" s="39"/>
      <c r="BF47" s="39"/>
      <c r="BG47" s="39"/>
      <c r="BH47" s="39"/>
      <c r="BI47" s="39"/>
      <c r="BJ47" s="39"/>
      <c r="BK47" s="39"/>
      <c r="BL47" s="53"/>
      <c r="BM47" s="39"/>
      <c r="BN47" s="39"/>
      <c r="BO47" s="39"/>
      <c r="BP47" s="39"/>
      <c r="BQ47" s="39"/>
      <c r="BR47" s="39"/>
      <c r="BS47" s="39"/>
      <c r="BT47" s="53"/>
      <c r="BU47" s="39"/>
      <c r="BV47" s="39"/>
      <c r="BW47" s="39"/>
      <c r="BX47" s="39"/>
      <c r="BY47" s="39"/>
      <c r="BZ47" s="39"/>
      <c r="CA47" s="39"/>
      <c r="CB47" s="53"/>
      <c r="CC47" s="39"/>
      <c r="CD47" s="39"/>
      <c r="CE47" s="39"/>
      <c r="CF47" s="39"/>
      <c r="CG47" s="39"/>
      <c r="CH47" s="39"/>
      <c r="CI47" s="39"/>
      <c r="CJ47" s="53"/>
      <c r="CK47" s="39"/>
      <c r="CL47" s="39"/>
      <c r="CM47" s="39"/>
      <c r="CN47" s="39"/>
      <c r="CO47" s="39"/>
      <c r="CP47" s="39"/>
      <c r="CQ47" s="39"/>
      <c r="CR47" s="53"/>
      <c r="CS47" s="39"/>
      <c r="CT47" s="39"/>
      <c r="CU47" s="39"/>
      <c r="CV47" s="39"/>
      <c r="CW47" s="39"/>
      <c r="CX47" s="39"/>
      <c r="CY47" s="39"/>
      <c r="CZ47" s="53"/>
      <c r="DA47" s="39"/>
      <c r="DB47" s="39"/>
      <c r="DC47" s="39"/>
      <c r="DD47" s="39"/>
      <c r="DE47" s="39"/>
      <c r="DF47" s="39"/>
      <c r="DG47" s="39"/>
      <c r="DH47" s="53"/>
      <c r="DI47" s="39"/>
      <c r="DJ47" s="39"/>
      <c r="DK47" s="39"/>
      <c r="DL47" s="39"/>
      <c r="DM47" s="39"/>
      <c r="DN47" s="39"/>
      <c r="DO47" s="39"/>
      <c r="DP47" s="53"/>
      <c r="DQ47" s="39"/>
      <c r="DR47" s="39"/>
      <c r="DS47" s="39"/>
      <c r="DT47" s="39"/>
      <c r="DU47" s="39"/>
      <c r="DV47" s="39"/>
      <c r="DW47" s="39"/>
      <c r="DX47" s="53"/>
      <c r="DY47" s="39"/>
      <c r="DZ47" s="39"/>
      <c r="EA47" s="39"/>
      <c r="EB47" s="39"/>
      <c r="EC47" s="39"/>
      <c r="ED47" s="39"/>
      <c r="EE47" s="39"/>
      <c r="EF47" s="53"/>
      <c r="EG47" s="39"/>
      <c r="EH47" s="39"/>
      <c r="EI47" s="39"/>
      <c r="EJ47" s="39"/>
      <c r="EK47" s="39"/>
    </row>
    <row r="48" spans="1:143" s="34" customFormat="1" x14ac:dyDescent="0.25">
      <c r="A48" s="39"/>
      <c r="B48" s="39"/>
      <c r="C48" s="39"/>
      <c r="D48" s="39"/>
      <c r="E48" s="39"/>
      <c r="F48" s="39"/>
      <c r="G48" s="39"/>
      <c r="H48" s="39"/>
      <c r="I48" s="39"/>
      <c r="J48" s="39"/>
      <c r="K48" s="39"/>
      <c r="L48" s="39"/>
      <c r="M48" s="53"/>
      <c r="N48" s="39"/>
      <c r="O48" s="39"/>
      <c r="P48" s="39"/>
      <c r="Q48" s="40"/>
      <c r="R48" s="39"/>
      <c r="S48" s="39"/>
      <c r="T48" s="40"/>
      <c r="U48" s="20"/>
      <c r="V48" s="20"/>
      <c r="W48" s="26"/>
      <c r="X48" s="53"/>
      <c r="Y48" s="39"/>
      <c r="Z48" s="39"/>
      <c r="AA48" s="39"/>
      <c r="AB48" s="39"/>
      <c r="AC48" s="39"/>
      <c r="AD48" s="20"/>
      <c r="AE48" s="20"/>
      <c r="AF48" s="53"/>
      <c r="AG48" s="39"/>
      <c r="AH48" s="39"/>
      <c r="AI48" s="39"/>
      <c r="AJ48" s="39"/>
      <c r="AK48" s="39"/>
      <c r="AL48" s="20"/>
      <c r="AM48" s="20"/>
      <c r="AN48" s="53"/>
      <c r="AO48" s="39"/>
      <c r="AP48" s="39"/>
      <c r="AQ48" s="39"/>
      <c r="AR48" s="39"/>
      <c r="AS48" s="39"/>
      <c r="AT48" s="39"/>
      <c r="AU48" s="39"/>
      <c r="AV48" s="53"/>
      <c r="AW48" s="39"/>
      <c r="AX48" s="39"/>
      <c r="AY48" s="39"/>
      <c r="AZ48" s="39"/>
      <c r="BA48" s="39"/>
      <c r="BB48" s="39"/>
      <c r="BC48" s="39"/>
      <c r="BD48" s="53"/>
      <c r="BE48" s="39"/>
      <c r="BF48" s="39"/>
      <c r="BG48" s="39"/>
      <c r="BH48" s="39"/>
      <c r="BI48" s="39"/>
      <c r="BJ48" s="39"/>
      <c r="BK48" s="39"/>
      <c r="BL48" s="53"/>
      <c r="BM48" s="39"/>
      <c r="BN48" s="39"/>
      <c r="BO48" s="39"/>
      <c r="BP48" s="39"/>
      <c r="BQ48" s="39"/>
      <c r="BR48" s="39"/>
      <c r="BS48" s="39"/>
      <c r="BT48" s="53"/>
      <c r="BU48" s="39"/>
      <c r="BV48" s="39"/>
      <c r="BW48" s="39"/>
      <c r="BX48" s="39"/>
      <c r="BY48" s="39"/>
      <c r="BZ48" s="39"/>
      <c r="CA48" s="39"/>
      <c r="CB48" s="53"/>
      <c r="CC48" s="39"/>
      <c r="CD48" s="39"/>
      <c r="CE48" s="39"/>
      <c r="CF48" s="39"/>
      <c r="CG48" s="39"/>
      <c r="CH48" s="39"/>
      <c r="CI48" s="39"/>
      <c r="CJ48" s="53"/>
      <c r="CK48" s="39"/>
      <c r="CL48" s="39"/>
      <c r="CM48" s="39"/>
      <c r="CN48" s="39"/>
      <c r="CO48" s="39"/>
      <c r="CP48" s="39"/>
      <c r="CQ48" s="39"/>
      <c r="CR48" s="53"/>
      <c r="CS48" s="39"/>
      <c r="CT48" s="39"/>
      <c r="CU48" s="39"/>
      <c r="CV48" s="39"/>
      <c r="CW48" s="39"/>
      <c r="CX48" s="39"/>
      <c r="CY48" s="39"/>
      <c r="CZ48" s="53"/>
      <c r="DA48" s="39"/>
      <c r="DB48" s="39"/>
      <c r="DC48" s="39"/>
      <c r="DD48" s="39"/>
      <c r="DE48" s="39"/>
      <c r="DF48" s="39"/>
      <c r="DG48" s="39"/>
      <c r="DH48" s="53"/>
      <c r="DI48" s="39"/>
      <c r="DJ48" s="39"/>
      <c r="DK48" s="39"/>
      <c r="DL48" s="39"/>
      <c r="DM48" s="39"/>
      <c r="DN48" s="39"/>
      <c r="DO48" s="39"/>
      <c r="DP48" s="53"/>
      <c r="DQ48" s="39"/>
      <c r="DR48" s="39"/>
      <c r="DS48" s="39"/>
      <c r="DT48" s="39"/>
      <c r="DU48" s="39"/>
      <c r="DV48" s="39"/>
      <c r="DW48" s="39"/>
      <c r="DX48" s="53"/>
      <c r="DY48" s="39"/>
      <c r="DZ48" s="39"/>
      <c r="EA48" s="39"/>
      <c r="EB48" s="39"/>
      <c r="EC48" s="39"/>
      <c r="ED48" s="39"/>
      <c r="EE48" s="39"/>
      <c r="EF48" s="53"/>
      <c r="EG48" s="39"/>
      <c r="EH48" s="39"/>
      <c r="EI48" s="39"/>
      <c r="EJ48" s="39"/>
      <c r="EK48" s="39"/>
    </row>
    <row r="49" spans="1:141" s="34" customFormat="1" x14ac:dyDescent="0.25">
      <c r="A49" s="39"/>
      <c r="B49" s="39"/>
      <c r="C49" s="39"/>
      <c r="D49" s="39"/>
      <c r="E49" s="39"/>
      <c r="F49" s="39"/>
      <c r="G49" s="39"/>
      <c r="H49" s="39"/>
      <c r="I49" s="39"/>
      <c r="J49" s="39"/>
      <c r="K49" s="39"/>
      <c r="L49" s="39"/>
      <c r="M49" s="53"/>
      <c r="N49" s="39"/>
      <c r="O49" s="39"/>
      <c r="P49" s="39"/>
      <c r="Q49" s="40"/>
      <c r="R49" s="39"/>
      <c r="S49" s="39"/>
      <c r="T49" s="40"/>
      <c r="U49" s="20"/>
      <c r="V49" s="20"/>
      <c r="W49" s="26"/>
      <c r="X49" s="53"/>
      <c r="Y49" s="39"/>
      <c r="Z49" s="39"/>
      <c r="AA49" s="39"/>
      <c r="AB49" s="39"/>
      <c r="AC49" s="39"/>
      <c r="AD49" s="20"/>
      <c r="AE49" s="20"/>
      <c r="AF49" s="53"/>
      <c r="AG49" s="39"/>
      <c r="AH49" s="39"/>
      <c r="AI49" s="39"/>
      <c r="AJ49" s="39"/>
      <c r="AK49" s="39"/>
      <c r="AL49" s="20"/>
      <c r="AM49" s="20"/>
      <c r="AN49" s="53"/>
      <c r="AO49" s="39"/>
      <c r="AP49" s="39"/>
      <c r="AQ49" s="39"/>
      <c r="AR49" s="39"/>
      <c r="AS49" s="39"/>
      <c r="AT49" s="39"/>
      <c r="AU49" s="39"/>
      <c r="AV49" s="53"/>
      <c r="AW49" s="39"/>
      <c r="AX49" s="39"/>
      <c r="AY49" s="39"/>
      <c r="AZ49" s="39"/>
      <c r="BA49" s="39"/>
      <c r="BB49" s="39"/>
      <c r="BC49" s="39"/>
      <c r="BD49" s="53"/>
      <c r="BE49" s="39"/>
      <c r="BF49" s="39"/>
      <c r="BG49" s="39"/>
      <c r="BH49" s="39"/>
      <c r="BI49" s="39"/>
      <c r="BJ49" s="39"/>
      <c r="BK49" s="39"/>
      <c r="BL49" s="53"/>
      <c r="BM49" s="39"/>
      <c r="BN49" s="39"/>
      <c r="BO49" s="39"/>
      <c r="BP49" s="39"/>
      <c r="BQ49" s="39"/>
      <c r="BR49" s="39"/>
      <c r="BS49" s="39"/>
      <c r="BT49" s="53"/>
      <c r="BU49" s="39"/>
      <c r="BV49" s="39"/>
      <c r="BW49" s="39"/>
      <c r="BX49" s="39"/>
      <c r="BY49" s="39"/>
      <c r="BZ49" s="39"/>
      <c r="CA49" s="39"/>
      <c r="CB49" s="53"/>
      <c r="CC49" s="39"/>
      <c r="CD49" s="39"/>
      <c r="CE49" s="39"/>
      <c r="CF49" s="39"/>
      <c r="CG49" s="39"/>
      <c r="CH49" s="39"/>
      <c r="CI49" s="39"/>
      <c r="CJ49" s="53"/>
      <c r="CK49" s="39"/>
      <c r="CL49" s="39"/>
      <c r="CM49" s="39"/>
      <c r="CN49" s="39"/>
      <c r="CO49" s="39"/>
      <c r="CP49" s="39"/>
      <c r="CQ49" s="39"/>
      <c r="CR49" s="53"/>
      <c r="CS49" s="39"/>
      <c r="CT49" s="39"/>
      <c r="CU49" s="39"/>
      <c r="CV49" s="39"/>
      <c r="CW49" s="39"/>
      <c r="CX49" s="39"/>
      <c r="CY49" s="39"/>
      <c r="CZ49" s="53"/>
      <c r="DA49" s="39"/>
      <c r="DB49" s="39"/>
      <c r="DC49" s="39"/>
      <c r="DD49" s="39"/>
      <c r="DE49" s="39"/>
      <c r="DF49" s="39"/>
      <c r="DG49" s="39"/>
      <c r="DH49" s="53"/>
      <c r="DI49" s="39"/>
      <c r="DJ49" s="39"/>
      <c r="DK49" s="39"/>
      <c r="DL49" s="39"/>
      <c r="DM49" s="39"/>
      <c r="DN49" s="39"/>
      <c r="DO49" s="39"/>
      <c r="DP49" s="53"/>
      <c r="DQ49" s="39"/>
      <c r="DR49" s="39"/>
      <c r="DS49" s="39"/>
      <c r="DT49" s="39"/>
      <c r="DU49" s="39"/>
      <c r="DV49" s="39"/>
      <c r="DW49" s="39"/>
      <c r="DX49" s="53"/>
      <c r="DY49" s="39"/>
      <c r="DZ49" s="39"/>
      <c r="EA49" s="39"/>
      <c r="EB49" s="39"/>
      <c r="EC49" s="39"/>
      <c r="ED49" s="39"/>
      <c r="EE49" s="39"/>
      <c r="EF49" s="53"/>
      <c r="EG49" s="39"/>
      <c r="EH49" s="39"/>
      <c r="EI49" s="39"/>
      <c r="EJ49" s="39"/>
      <c r="EK49" s="39"/>
    </row>
    <row r="50" spans="1:141" s="34" customFormat="1" ht="38.25" x14ac:dyDescent="0.25">
      <c r="A50" s="55" t="s">
        <v>111</v>
      </c>
      <c r="B50" s="55" t="s">
        <v>118</v>
      </c>
      <c r="C50" s="39"/>
      <c r="D50" s="39"/>
      <c r="E50" s="39"/>
      <c r="F50" s="39"/>
      <c r="G50" s="39"/>
      <c r="H50" s="39"/>
      <c r="I50" s="39"/>
      <c r="J50" s="39"/>
      <c r="K50" s="39"/>
      <c r="L50" s="39"/>
      <c r="M50" s="53"/>
      <c r="N50" s="39"/>
      <c r="O50" s="39"/>
      <c r="P50" s="39"/>
      <c r="Q50" s="40"/>
      <c r="R50" s="39"/>
      <c r="S50" s="39"/>
      <c r="T50" s="40"/>
      <c r="U50" s="20"/>
      <c r="V50" s="20"/>
      <c r="W50" s="26"/>
      <c r="X50" s="53"/>
      <c r="Y50" s="39"/>
      <c r="Z50" s="39"/>
      <c r="AA50" s="39"/>
      <c r="AB50" s="39"/>
      <c r="AC50" s="39"/>
      <c r="AD50" s="20"/>
      <c r="AE50" s="20"/>
      <c r="AF50" s="53"/>
      <c r="AG50" s="39"/>
      <c r="AH50" s="39"/>
      <c r="AI50" s="39"/>
      <c r="AJ50" s="39"/>
      <c r="AK50" s="39"/>
      <c r="AL50" s="20"/>
      <c r="AM50" s="20"/>
      <c r="AN50" s="53"/>
      <c r="AO50" s="39"/>
      <c r="AP50" s="39"/>
      <c r="AQ50" s="39"/>
      <c r="AR50" s="39"/>
      <c r="AS50" s="39"/>
      <c r="AT50" s="39"/>
      <c r="AU50" s="39"/>
      <c r="AV50" s="53"/>
      <c r="AW50" s="39"/>
      <c r="AX50" s="39"/>
      <c r="AY50" s="39"/>
      <c r="AZ50" s="39"/>
      <c r="BA50" s="39"/>
      <c r="BB50" s="39"/>
      <c r="BC50" s="39"/>
      <c r="BD50" s="53"/>
      <c r="BE50" s="39"/>
      <c r="BF50" s="39"/>
      <c r="BG50" s="39"/>
      <c r="BH50" s="39"/>
      <c r="BI50" s="39"/>
      <c r="BJ50" s="39"/>
      <c r="BK50" s="39"/>
      <c r="BL50" s="53"/>
      <c r="BM50" s="39"/>
      <c r="BN50" s="39"/>
      <c r="BO50" s="39"/>
      <c r="BP50" s="39"/>
      <c r="BQ50" s="39"/>
      <c r="BR50" s="39"/>
      <c r="BS50" s="39"/>
      <c r="BT50" s="53"/>
      <c r="BU50" s="39"/>
      <c r="BV50" s="39"/>
      <c r="BW50" s="39"/>
      <c r="BX50" s="39"/>
      <c r="BY50" s="39"/>
      <c r="BZ50" s="39"/>
      <c r="CA50" s="39"/>
      <c r="CB50" s="53"/>
      <c r="CC50" s="39"/>
      <c r="CD50" s="39"/>
      <c r="CE50" s="39"/>
      <c r="CF50" s="39"/>
      <c r="CG50" s="39"/>
      <c r="CH50" s="39"/>
      <c r="CI50" s="39"/>
      <c r="CJ50" s="53"/>
      <c r="CK50" s="39"/>
      <c r="CL50" s="39"/>
      <c r="CM50" s="39"/>
      <c r="CN50" s="39"/>
      <c r="CO50" s="39"/>
      <c r="CP50" s="39"/>
      <c r="CQ50" s="39"/>
      <c r="CR50" s="53"/>
      <c r="CS50" s="39"/>
      <c r="CT50" s="39"/>
      <c r="CU50" s="39"/>
      <c r="CV50" s="39"/>
      <c r="CW50" s="39"/>
      <c r="CX50" s="39"/>
      <c r="CY50" s="39"/>
      <c r="CZ50" s="53"/>
      <c r="DA50" s="39"/>
      <c r="DB50" s="39"/>
      <c r="DC50" s="39"/>
      <c r="DD50" s="39"/>
      <c r="DE50" s="39"/>
      <c r="DF50" s="39"/>
      <c r="DG50" s="39"/>
      <c r="DH50" s="53"/>
      <c r="DI50" s="39"/>
      <c r="DJ50" s="39"/>
      <c r="DK50" s="39"/>
      <c r="DL50" s="39"/>
      <c r="DM50" s="39"/>
      <c r="DN50" s="39"/>
      <c r="DO50" s="39"/>
      <c r="DP50" s="53"/>
      <c r="DQ50" s="39"/>
      <c r="DR50" s="39"/>
      <c r="DS50" s="39"/>
      <c r="DT50" s="39"/>
      <c r="DU50" s="39"/>
      <c r="DV50" s="39"/>
      <c r="DW50" s="39"/>
      <c r="DX50" s="53"/>
      <c r="DY50" s="39"/>
      <c r="DZ50" s="39"/>
      <c r="EA50" s="39"/>
      <c r="EB50" s="39"/>
      <c r="EC50" s="39"/>
      <c r="ED50" s="39"/>
      <c r="EE50" s="39"/>
      <c r="EF50" s="53"/>
      <c r="EG50" s="39"/>
      <c r="EH50" s="39"/>
      <c r="EI50" s="39"/>
      <c r="EJ50" s="39"/>
      <c r="EK50" s="39"/>
    </row>
    <row r="51" spans="1:141" s="34" customFormat="1" ht="51" x14ac:dyDescent="0.25">
      <c r="A51" s="55" t="s">
        <v>108</v>
      </c>
      <c r="B51" s="55" t="s">
        <v>120</v>
      </c>
      <c r="C51" s="39"/>
      <c r="D51" s="39"/>
      <c r="E51" s="39"/>
      <c r="F51" s="39"/>
      <c r="G51" s="39"/>
      <c r="H51" s="39"/>
      <c r="I51" s="39"/>
      <c r="J51" s="39"/>
      <c r="K51" s="39"/>
      <c r="L51" s="39"/>
      <c r="M51" s="53"/>
      <c r="N51" s="39"/>
      <c r="O51" s="39"/>
      <c r="P51" s="39"/>
      <c r="Q51" s="40"/>
      <c r="R51" s="39"/>
      <c r="S51" s="39"/>
      <c r="T51" s="40"/>
      <c r="U51" s="20"/>
      <c r="V51" s="20"/>
      <c r="W51" s="26"/>
      <c r="X51" s="53"/>
      <c r="Y51" s="39"/>
      <c r="Z51" s="39"/>
      <c r="AA51" s="39"/>
      <c r="AB51" s="39"/>
      <c r="AC51" s="39"/>
      <c r="AD51" s="20"/>
      <c r="AE51" s="20"/>
      <c r="AF51" s="53"/>
      <c r="AG51" s="39"/>
      <c r="AH51" s="39"/>
      <c r="AI51" s="39"/>
      <c r="AJ51" s="39"/>
      <c r="AK51" s="39"/>
      <c r="AL51" s="20"/>
      <c r="AM51" s="20"/>
      <c r="AN51" s="53"/>
      <c r="AO51" s="39"/>
      <c r="AP51" s="39"/>
      <c r="AQ51" s="39"/>
      <c r="AR51" s="39"/>
      <c r="AS51" s="39"/>
      <c r="AT51" s="39"/>
      <c r="AU51" s="39"/>
      <c r="AV51" s="53"/>
      <c r="AW51" s="39"/>
      <c r="AX51" s="39"/>
      <c r="AY51" s="39"/>
      <c r="AZ51" s="39"/>
      <c r="BA51" s="39"/>
      <c r="BB51" s="39"/>
      <c r="BC51" s="39"/>
      <c r="BD51" s="53"/>
      <c r="BE51" s="39"/>
      <c r="BF51" s="39"/>
      <c r="BG51" s="39"/>
      <c r="BH51" s="39"/>
      <c r="BI51" s="39"/>
      <c r="BJ51" s="39"/>
      <c r="BK51" s="39"/>
      <c r="BL51" s="53"/>
      <c r="BM51" s="39"/>
      <c r="BN51" s="39"/>
      <c r="BO51" s="39"/>
      <c r="BP51" s="39"/>
      <c r="BQ51" s="39"/>
      <c r="BR51" s="39"/>
      <c r="BS51" s="39"/>
      <c r="BT51" s="53"/>
      <c r="BU51" s="39"/>
      <c r="BV51" s="39"/>
      <c r="BW51" s="39"/>
      <c r="BX51" s="39"/>
      <c r="BY51" s="39"/>
      <c r="BZ51" s="39"/>
      <c r="CA51" s="39"/>
      <c r="CB51" s="53"/>
      <c r="CC51" s="39"/>
      <c r="CD51" s="39"/>
      <c r="CE51" s="39"/>
      <c r="CF51" s="39"/>
      <c r="CG51" s="39"/>
      <c r="CH51" s="39"/>
      <c r="CI51" s="39"/>
      <c r="CJ51" s="53"/>
      <c r="CK51" s="39"/>
      <c r="CL51" s="39"/>
      <c r="CM51" s="39"/>
      <c r="CN51" s="39"/>
      <c r="CO51" s="39"/>
      <c r="CP51" s="39"/>
      <c r="CQ51" s="39"/>
      <c r="CR51" s="53"/>
      <c r="CS51" s="39"/>
      <c r="CT51" s="39"/>
      <c r="CU51" s="39"/>
      <c r="CV51" s="39"/>
      <c r="CW51" s="39"/>
      <c r="CX51" s="39"/>
      <c r="CY51" s="39"/>
      <c r="CZ51" s="53"/>
      <c r="DA51" s="39"/>
      <c r="DB51" s="39"/>
      <c r="DC51" s="39"/>
      <c r="DD51" s="39"/>
      <c r="DE51" s="39"/>
      <c r="DF51" s="39"/>
      <c r="DG51" s="39"/>
      <c r="DH51" s="53"/>
      <c r="DI51" s="39"/>
      <c r="DJ51" s="39"/>
      <c r="DK51" s="39"/>
      <c r="DL51" s="39"/>
      <c r="DM51" s="39"/>
      <c r="DN51" s="39"/>
      <c r="DO51" s="39"/>
      <c r="DP51" s="53"/>
      <c r="DQ51" s="39"/>
      <c r="DR51" s="39"/>
      <c r="DS51" s="39"/>
      <c r="DT51" s="39"/>
      <c r="DU51" s="39"/>
      <c r="DV51" s="39"/>
      <c r="DW51" s="39"/>
      <c r="DX51" s="53"/>
      <c r="DY51" s="39"/>
      <c r="DZ51" s="39"/>
      <c r="EA51" s="39"/>
      <c r="EB51" s="39"/>
      <c r="EC51" s="39"/>
      <c r="ED51" s="39"/>
      <c r="EE51" s="39"/>
      <c r="EF51" s="53"/>
      <c r="EG51" s="39"/>
      <c r="EH51" s="39"/>
      <c r="EI51" s="39"/>
      <c r="EJ51" s="39"/>
      <c r="EK51" s="39"/>
    </row>
    <row r="52" spans="1:141" s="34" customFormat="1" ht="51" x14ac:dyDescent="0.25">
      <c r="A52" s="55" t="s">
        <v>114</v>
      </c>
      <c r="B52" s="55" t="s">
        <v>119</v>
      </c>
      <c r="C52" s="39"/>
      <c r="D52" s="39"/>
      <c r="E52" s="39"/>
      <c r="F52" s="39"/>
      <c r="G52" s="39"/>
      <c r="H52" s="39"/>
      <c r="I52" s="39"/>
      <c r="J52" s="39"/>
      <c r="K52" s="39"/>
      <c r="L52" s="39"/>
      <c r="M52" s="53"/>
      <c r="N52" s="39"/>
      <c r="O52" s="39"/>
      <c r="P52" s="39"/>
      <c r="Q52" s="40"/>
      <c r="R52" s="39"/>
      <c r="S52" s="39"/>
      <c r="T52" s="40"/>
      <c r="U52" s="20"/>
      <c r="V52" s="20"/>
      <c r="W52" s="26"/>
      <c r="X52" s="53"/>
      <c r="Y52" s="39"/>
      <c r="Z52" s="39"/>
      <c r="AA52" s="39"/>
      <c r="AB52" s="39"/>
      <c r="AC52" s="39"/>
      <c r="AD52" s="20"/>
      <c r="AE52" s="20"/>
      <c r="AF52" s="53"/>
      <c r="AG52" s="39"/>
      <c r="AH52" s="39"/>
      <c r="AI52" s="39"/>
      <c r="AJ52" s="39"/>
      <c r="AK52" s="39"/>
      <c r="AL52" s="20"/>
      <c r="AM52" s="20"/>
      <c r="AN52" s="53"/>
      <c r="AO52" s="39"/>
      <c r="AP52" s="39"/>
      <c r="AQ52" s="39"/>
      <c r="AR52" s="39"/>
      <c r="AS52" s="39"/>
      <c r="AT52" s="39"/>
      <c r="AU52" s="39"/>
      <c r="AV52" s="53"/>
      <c r="AW52" s="39"/>
      <c r="AX52" s="39"/>
      <c r="AY52" s="39"/>
      <c r="AZ52" s="39"/>
      <c r="BA52" s="39"/>
      <c r="BB52" s="39"/>
      <c r="BC52" s="39"/>
      <c r="BD52" s="53"/>
      <c r="BE52" s="39"/>
      <c r="BF52" s="39"/>
      <c r="BG52" s="39"/>
      <c r="BH52" s="39"/>
      <c r="BI52" s="39"/>
      <c r="BJ52" s="39"/>
      <c r="BK52" s="39"/>
      <c r="BL52" s="53"/>
      <c r="BM52" s="39"/>
      <c r="BN52" s="39"/>
      <c r="BO52" s="39"/>
      <c r="BP52" s="39"/>
      <c r="BQ52" s="39"/>
      <c r="BR52" s="39"/>
      <c r="BS52" s="39"/>
      <c r="BT52" s="53"/>
      <c r="BU52" s="39"/>
      <c r="BV52" s="39"/>
      <c r="BW52" s="39"/>
      <c r="BX52" s="39"/>
      <c r="BY52" s="39"/>
      <c r="BZ52" s="39"/>
      <c r="CA52" s="39"/>
      <c r="CB52" s="53"/>
      <c r="CC52" s="39"/>
      <c r="CD52" s="39"/>
      <c r="CE52" s="39"/>
      <c r="CF52" s="39"/>
      <c r="CG52" s="39"/>
      <c r="CH52" s="39"/>
      <c r="CI52" s="39"/>
      <c r="CJ52" s="53"/>
      <c r="CK52" s="39"/>
      <c r="CL52" s="39"/>
      <c r="CM52" s="39"/>
      <c r="CN52" s="39"/>
      <c r="CO52" s="39"/>
      <c r="CP52" s="39"/>
      <c r="CQ52" s="39"/>
      <c r="CR52" s="53"/>
      <c r="CS52" s="39"/>
      <c r="CT52" s="39"/>
      <c r="CU52" s="39"/>
      <c r="CV52" s="39"/>
      <c r="CW52" s="39"/>
      <c r="CX52" s="39"/>
      <c r="CY52" s="39"/>
      <c r="CZ52" s="53"/>
      <c r="DA52" s="39"/>
      <c r="DB52" s="39"/>
      <c r="DC52" s="39"/>
      <c r="DD52" s="39"/>
      <c r="DE52" s="39"/>
      <c r="DF52" s="39"/>
      <c r="DG52" s="39"/>
      <c r="DH52" s="53"/>
      <c r="DI52" s="39"/>
      <c r="DJ52" s="39"/>
      <c r="DK52" s="39"/>
      <c r="DL52" s="39"/>
      <c r="DM52" s="39"/>
      <c r="DN52" s="39"/>
      <c r="DO52" s="39"/>
      <c r="DP52" s="53"/>
      <c r="DQ52" s="39"/>
      <c r="DR52" s="39"/>
      <c r="DS52" s="39"/>
      <c r="DT52" s="39"/>
      <c r="DU52" s="39"/>
      <c r="DV52" s="39"/>
      <c r="DW52" s="39"/>
      <c r="DX52" s="53"/>
      <c r="DY52" s="39"/>
      <c r="DZ52" s="39"/>
      <c r="EA52" s="39"/>
      <c r="EB52" s="39"/>
      <c r="EC52" s="39"/>
      <c r="ED52" s="39"/>
      <c r="EE52" s="39"/>
      <c r="EF52" s="53"/>
      <c r="EG52" s="39"/>
      <c r="EH52" s="39"/>
      <c r="EI52" s="39"/>
      <c r="EJ52" s="39"/>
      <c r="EK52" s="39"/>
    </row>
    <row r="53" spans="1:141" s="34" customFormat="1" x14ac:dyDescent="0.25">
      <c r="A53" s="39"/>
      <c r="B53" s="39"/>
      <c r="C53" s="39"/>
      <c r="D53" s="39"/>
      <c r="E53" s="39"/>
      <c r="F53" s="39"/>
      <c r="G53" s="39"/>
      <c r="H53" s="39"/>
      <c r="I53" s="39"/>
      <c r="J53" s="39"/>
      <c r="K53" s="39"/>
      <c r="L53" s="39"/>
      <c r="M53" s="53"/>
      <c r="N53" s="39"/>
      <c r="O53" s="39"/>
      <c r="P53" s="39"/>
      <c r="Q53" s="40"/>
      <c r="R53" s="39"/>
      <c r="S53" s="39"/>
      <c r="T53" s="40"/>
      <c r="U53" s="20"/>
      <c r="V53" s="20"/>
      <c r="W53" s="26"/>
      <c r="X53" s="53"/>
      <c r="Y53" s="39"/>
      <c r="Z53" s="39"/>
      <c r="AA53" s="39"/>
      <c r="AB53" s="39"/>
      <c r="AC53" s="39"/>
      <c r="AD53" s="20"/>
      <c r="AE53" s="20"/>
      <c r="AF53" s="53"/>
      <c r="AG53" s="39"/>
      <c r="AH53" s="39"/>
      <c r="AI53" s="39"/>
      <c r="AJ53" s="39"/>
      <c r="AK53" s="39"/>
      <c r="AL53" s="20"/>
      <c r="AM53" s="20"/>
      <c r="AN53" s="53"/>
      <c r="AO53" s="39"/>
      <c r="AP53" s="39"/>
      <c r="AQ53" s="39"/>
      <c r="AR53" s="39"/>
      <c r="AS53" s="39"/>
      <c r="AT53" s="39"/>
      <c r="AU53" s="39"/>
      <c r="AV53" s="53"/>
      <c r="AW53" s="39"/>
      <c r="AX53" s="39"/>
      <c r="AY53" s="39"/>
      <c r="AZ53" s="39"/>
      <c r="BA53" s="39"/>
      <c r="BB53" s="39"/>
      <c r="BC53" s="39"/>
      <c r="BD53" s="53"/>
      <c r="BE53" s="39"/>
      <c r="BF53" s="39"/>
      <c r="BG53" s="39"/>
      <c r="BH53" s="39"/>
      <c r="BI53" s="39"/>
      <c r="BJ53" s="39"/>
      <c r="BK53" s="39"/>
      <c r="BL53" s="53"/>
      <c r="BM53" s="39"/>
      <c r="BN53" s="39"/>
      <c r="BO53" s="39"/>
      <c r="BP53" s="39"/>
      <c r="BQ53" s="39"/>
      <c r="BR53" s="39"/>
      <c r="BS53" s="39"/>
      <c r="BT53" s="53"/>
      <c r="BU53" s="39"/>
      <c r="BV53" s="39"/>
      <c r="BW53" s="39"/>
      <c r="BX53" s="39"/>
      <c r="BY53" s="39"/>
      <c r="BZ53" s="39"/>
      <c r="CA53" s="39"/>
      <c r="CB53" s="53"/>
      <c r="CC53" s="39"/>
      <c r="CD53" s="39"/>
      <c r="CE53" s="39"/>
      <c r="CF53" s="39"/>
      <c r="CG53" s="39"/>
      <c r="CH53" s="39"/>
      <c r="CI53" s="39"/>
      <c r="CJ53" s="53"/>
      <c r="CK53" s="39"/>
      <c r="CL53" s="39"/>
      <c r="CM53" s="39"/>
      <c r="CN53" s="39"/>
      <c r="CO53" s="39"/>
      <c r="CP53" s="39"/>
      <c r="CQ53" s="39"/>
      <c r="CR53" s="53"/>
      <c r="CS53" s="39"/>
      <c r="CT53" s="39"/>
      <c r="CU53" s="39"/>
      <c r="CV53" s="39"/>
      <c r="CW53" s="39"/>
      <c r="CX53" s="39"/>
      <c r="CY53" s="39"/>
      <c r="CZ53" s="53"/>
      <c r="DA53" s="39"/>
      <c r="DB53" s="39"/>
      <c r="DC53" s="39"/>
      <c r="DD53" s="39"/>
      <c r="DE53" s="39"/>
      <c r="DF53" s="39"/>
      <c r="DG53" s="39"/>
      <c r="DH53" s="53"/>
      <c r="DI53" s="39"/>
      <c r="DJ53" s="39"/>
      <c r="DK53" s="39"/>
      <c r="DL53" s="39"/>
      <c r="DM53" s="39"/>
      <c r="DN53" s="39"/>
      <c r="DO53" s="39"/>
      <c r="DP53" s="53"/>
      <c r="DQ53" s="39"/>
      <c r="DR53" s="39"/>
      <c r="DS53" s="39"/>
      <c r="DT53" s="39"/>
      <c r="DU53" s="39"/>
      <c r="DV53" s="39"/>
      <c r="DW53" s="39"/>
      <c r="DX53" s="53"/>
      <c r="DY53" s="39"/>
      <c r="DZ53" s="39"/>
      <c r="EA53" s="39"/>
      <c r="EB53" s="39"/>
      <c r="EC53" s="39"/>
      <c r="ED53" s="39"/>
      <c r="EE53" s="39"/>
      <c r="EF53" s="53"/>
      <c r="EG53" s="39"/>
      <c r="EH53" s="39"/>
      <c r="EI53" s="39"/>
      <c r="EJ53" s="39"/>
      <c r="EK53" s="39"/>
    </row>
    <row r="65" spans="2:2" ht="90" x14ac:dyDescent="0.25">
      <c r="B65" s="24" t="s">
        <v>117</v>
      </c>
    </row>
  </sheetData>
  <mergeCells count="25">
    <mergeCell ref="BL4:BM4"/>
    <mergeCell ref="BT4:BU4"/>
    <mergeCell ref="EF4:EG4"/>
    <mergeCell ref="CJ4:CK4"/>
    <mergeCell ref="CR4:CS4"/>
    <mergeCell ref="CZ4:DA4"/>
    <mergeCell ref="DH4:DI4"/>
    <mergeCell ref="DP4:DQ4"/>
    <mergeCell ref="DX4:DY4"/>
    <mergeCell ref="A3:A5"/>
    <mergeCell ref="B3:B5"/>
    <mergeCell ref="CB4:CC4"/>
    <mergeCell ref="C3:BM3"/>
    <mergeCell ref="BT3:EG3"/>
    <mergeCell ref="C4:D4"/>
    <mergeCell ref="E4:F4"/>
    <mergeCell ref="G4:H4"/>
    <mergeCell ref="I4:J4"/>
    <mergeCell ref="K4:L4"/>
    <mergeCell ref="M4:N4"/>
    <mergeCell ref="X4:Y4"/>
    <mergeCell ref="AF4:AG4"/>
    <mergeCell ref="AN4:AO4"/>
    <mergeCell ref="AV4:AW4"/>
    <mergeCell ref="BD4:BE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36_2_SP</vt:lpstr>
      <vt:lpstr>36_2_MP</vt:lpstr>
      <vt:lpstr>165_2</vt:lpstr>
      <vt:lpstr>218_2</vt:lpstr>
      <vt:lpstr>36_3_SP</vt:lpstr>
      <vt:lpstr>36_3_MP</vt:lpstr>
      <vt:lpstr>165_3</vt:lpstr>
      <vt:lpstr>218_3</vt:lpstr>
      <vt:lpstr>Full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2014-11-03T08:23:04Z</dcterms:modified>
</cp:coreProperties>
</file>